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https://rssustainability-my.sharepoint.com/personal/ruud_rssustainability_com/Documents/RS Sustainability/Inhoudelijke projecten/2021/Gemeente Amstelveen/"/>
    </mc:Choice>
  </mc:AlternateContent>
  <xr:revisionPtr revIDLastSave="238" documentId="14_{9BAC7C14-B590-44D7-9C09-87B757272A9D}" xr6:coauthVersionLast="46" xr6:coauthVersionMax="46" xr10:uidLastSave="{12B6418A-0197-4C3B-A03D-2DE65FC0CD32}"/>
  <bookViews>
    <workbookView xWindow="-120" yWindow="-120" windowWidth="29040" windowHeight="15840" activeTab="2" xr2:uid="{00000000-000D-0000-FFFF-FFFF00000000}"/>
  </bookViews>
  <sheets>
    <sheet name="Initieel per afdeling" sheetId="11" r:id="rId1"/>
    <sheet name="PBM reinigen" sheetId="13" r:id="rId2"/>
    <sheet name="BOA reiniging" sheetId="12" r:id="rId3"/>
  </sheets>
  <definedNames>
    <definedName name="_xlnm.Print_Area" localSheetId="0">'Initieel per afdeling'!$A$1:$P$36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14" i="11" l="1"/>
  <c r="AF16" i="11"/>
  <c r="AF19" i="11"/>
  <c r="AF20" i="11"/>
  <c r="AF23" i="11"/>
  <c r="AF28" i="11"/>
  <c r="AF30" i="11"/>
  <c r="AF31" i="11"/>
  <c r="AF34" i="11"/>
  <c r="AF36" i="11"/>
  <c r="AF5" i="11"/>
  <c r="S34" i="11"/>
  <c r="T34" i="11"/>
  <c r="U34" i="11"/>
  <c r="V34" i="11"/>
  <c r="W34" i="11"/>
  <c r="X34" i="11"/>
  <c r="Y34" i="11"/>
  <c r="Z34" i="11"/>
  <c r="AA34" i="11"/>
  <c r="AB34" i="11"/>
  <c r="AC34" i="11"/>
  <c r="AD34" i="11"/>
  <c r="AE34" i="11"/>
  <c r="R34" i="11"/>
  <c r="S31" i="11"/>
  <c r="T31" i="11"/>
  <c r="U31" i="11"/>
  <c r="V31" i="11"/>
  <c r="W31" i="11"/>
  <c r="X31" i="11"/>
  <c r="Y31" i="11"/>
  <c r="Z31" i="11"/>
  <c r="AA31" i="11"/>
  <c r="AB31" i="11"/>
  <c r="AC31" i="11"/>
  <c r="AD31" i="11"/>
  <c r="AE31" i="11"/>
  <c r="R31" i="11"/>
  <c r="S30" i="11"/>
  <c r="T30" i="11"/>
  <c r="U30" i="11"/>
  <c r="V30" i="11"/>
  <c r="W30" i="11"/>
  <c r="X30" i="11"/>
  <c r="Y30" i="11"/>
  <c r="Z30" i="11"/>
  <c r="AA30" i="11"/>
  <c r="AB30" i="11"/>
  <c r="AC30" i="11"/>
  <c r="AD30" i="11"/>
  <c r="AE30" i="11"/>
  <c r="R30" i="11"/>
  <c r="AE23" i="11"/>
  <c r="S23" i="11"/>
  <c r="T23" i="11"/>
  <c r="U23" i="11"/>
  <c r="V23" i="11"/>
  <c r="W23" i="11"/>
  <c r="X23" i="11"/>
  <c r="Y23" i="11"/>
  <c r="Z23" i="11"/>
  <c r="AA23" i="11"/>
  <c r="AB23" i="11"/>
  <c r="AC23" i="11"/>
  <c r="AD23" i="11"/>
  <c r="R23" i="11"/>
  <c r="S20" i="11"/>
  <c r="T20" i="11"/>
  <c r="U20" i="11"/>
  <c r="V20" i="11"/>
  <c r="W20" i="11"/>
  <c r="X20" i="11"/>
  <c r="Y20" i="11"/>
  <c r="Z20" i="11"/>
  <c r="AA20" i="11"/>
  <c r="AB20" i="11"/>
  <c r="AC20" i="11"/>
  <c r="AD20" i="11"/>
  <c r="AE20" i="11"/>
  <c r="S19" i="11"/>
  <c r="T19" i="11"/>
  <c r="U19" i="11"/>
  <c r="V19" i="11"/>
  <c r="W19" i="11"/>
  <c r="X19" i="11"/>
  <c r="Y19" i="11"/>
  <c r="Z19" i="11"/>
  <c r="AA19" i="11"/>
  <c r="AB19" i="11"/>
  <c r="AC19" i="11"/>
  <c r="AD19" i="11"/>
  <c r="AE19" i="11"/>
  <c r="R20" i="11"/>
  <c r="R19" i="11"/>
  <c r="S14" i="11"/>
  <c r="T14" i="11"/>
  <c r="U14" i="11"/>
  <c r="V14" i="11"/>
  <c r="W14" i="11"/>
  <c r="X14" i="11"/>
  <c r="Y14" i="11"/>
  <c r="Z14" i="11"/>
  <c r="AA14" i="11"/>
  <c r="AB14" i="11"/>
  <c r="AC14" i="11"/>
  <c r="AD14" i="11"/>
  <c r="AE14" i="11"/>
  <c r="R14" i="11"/>
  <c r="AB5" i="11"/>
  <c r="AC5" i="11"/>
  <c r="AD5" i="11"/>
  <c r="AE5" i="11"/>
  <c r="Y5" i="11"/>
  <c r="Z5" i="11"/>
  <c r="S5" i="11"/>
  <c r="T5" i="11"/>
  <c r="U5" i="11"/>
  <c r="V5" i="11"/>
  <c r="W5" i="11"/>
  <c r="X5" i="11"/>
  <c r="R5" i="11"/>
  <c r="R2" i="11"/>
  <c r="I7" i="12"/>
  <c r="I8" i="12"/>
  <c r="I9" i="12"/>
  <c r="I10" i="12"/>
  <c r="I5" i="12"/>
  <c r="D10" i="12"/>
  <c r="D6" i="12"/>
  <c r="J6" i="12" s="1"/>
  <c r="D7" i="12"/>
  <c r="D8" i="12"/>
  <c r="D9" i="12"/>
  <c r="D5" i="12"/>
  <c r="J5" i="12" s="1"/>
  <c r="J7" i="12" l="1"/>
  <c r="J10" i="12"/>
  <c r="J9" i="12"/>
  <c r="J8" i="12"/>
</calcChain>
</file>

<file path=xl/sharedStrings.xml><?xml version="1.0" encoding="utf-8"?>
<sst xmlns="http://schemas.openxmlformats.org/spreadsheetml/2006/main" count="131" uniqueCount="72">
  <si>
    <t>T-shirt signaal</t>
  </si>
  <si>
    <t>Fleecejack signaal</t>
  </si>
  <si>
    <t>Signaalbroek</t>
  </si>
  <si>
    <t>Polosweater</t>
  </si>
  <si>
    <t>Werkhemd LM</t>
  </si>
  <si>
    <t>Werkhemd KM</t>
  </si>
  <si>
    <t>T-shirt</t>
  </si>
  <si>
    <t>Spijkerbroek 5 p</t>
  </si>
  <si>
    <t>Overall</t>
  </si>
  <si>
    <t>Am. Overall</t>
  </si>
  <si>
    <t>Zaagbroek</t>
  </si>
  <si>
    <t>Artikel</t>
  </si>
  <si>
    <t>Veiligheidsvest</t>
  </si>
  <si>
    <t>Veiligheidsschoenen S3 laag</t>
  </si>
  <si>
    <t>Veiligheidsschoenen S3 hoog</t>
  </si>
  <si>
    <t>Zaagjas</t>
  </si>
  <si>
    <t>Parka winter/zomer signaal</t>
  </si>
  <si>
    <t>Parka zomer/winter</t>
  </si>
  <si>
    <t>Zorgvliet</t>
  </si>
  <si>
    <t>Riolering</t>
  </si>
  <si>
    <t>Infrabeheer</t>
  </si>
  <si>
    <t>Wijkteam 3 Groen</t>
  </si>
  <si>
    <t>Schipperstrui</t>
  </si>
  <si>
    <t>Afvalbeheer</t>
  </si>
  <si>
    <t>Teekwerende polo</t>
  </si>
  <si>
    <t>Teekwerende broek</t>
  </si>
  <si>
    <t>STD</t>
  </si>
  <si>
    <t>Pakket</t>
  </si>
  <si>
    <t>AANV</t>
  </si>
  <si>
    <t>Fleecejack zwart</t>
  </si>
  <si>
    <t>Kort jack zwart</t>
  </si>
  <si>
    <t>Zaagschoen</t>
  </si>
  <si>
    <t>Regenbroek signaal</t>
  </si>
  <si>
    <t>Regenpak donker</t>
  </si>
  <si>
    <t>Poloshirt KM</t>
  </si>
  <si>
    <t>Werkbroek Zomer</t>
  </si>
  <si>
    <t>Werkbroek ZoWi</t>
  </si>
  <si>
    <t>Wijkteam 1. Parken</t>
  </si>
  <si>
    <t>Elsenhove</t>
  </si>
  <si>
    <t>Grondbank</t>
  </si>
  <si>
    <t>Werkplaats/magazijn</t>
  </si>
  <si>
    <t xml:space="preserve"> </t>
  </si>
  <si>
    <t xml:space="preserve">Wijkteam 4 </t>
  </si>
  <si>
    <t>Teamleiders</t>
  </si>
  <si>
    <t>of</t>
  </si>
  <si>
    <t>Versie 15/2:  1.1</t>
  </si>
  <si>
    <t>Bomenploeg</t>
  </si>
  <si>
    <t>Tractie</t>
  </si>
  <si>
    <t>Worker</t>
  </si>
  <si>
    <t>Polo KM</t>
  </si>
  <si>
    <t>Polo LM</t>
  </si>
  <si>
    <t>Goretex Jas</t>
  </si>
  <si>
    <t>Windstopper</t>
  </si>
  <si>
    <t>Boa Zip Sweater</t>
  </si>
  <si>
    <t>Stagiare</t>
  </si>
  <si>
    <t>Vast</t>
  </si>
  <si>
    <t>Per persoon</t>
  </si>
  <si>
    <t>totaal</t>
  </si>
  <si>
    <t>Totalen</t>
  </si>
  <si>
    <t>BOA REINIGING</t>
  </si>
  <si>
    <t xml:space="preserve">Wijkteam 2 </t>
  </si>
  <si>
    <t>personen</t>
  </si>
  <si>
    <t xml:space="preserve">Artikel </t>
  </si>
  <si>
    <t>Aantal artikelen aanwezig organisatie</t>
  </si>
  <si>
    <t>Werkbroek signaal</t>
  </si>
  <si>
    <t>Werkbroek ZOWI Zorgvlied</t>
  </si>
  <si>
    <t>Werkbroek Zorgvlied</t>
  </si>
  <si>
    <t>nnb</t>
  </si>
  <si>
    <t>Parka Zorgvlied</t>
  </si>
  <si>
    <t>Teekwerend poloshirt  LM</t>
  </si>
  <si>
    <t xml:space="preserve">Zaagbroek </t>
  </si>
  <si>
    <t>Zaagjack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</si>
</sst>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€&quot;\ * #,##0.00_-;_-&quot;€&quot;\ * #,##0.00\-;_-&quot;€&quot;\ * &quot;-&quot;??_-;_-@_-"/>
  </numFmts>
  <fonts count="21" x14ac:knownFonts="1">
    <font>
      <sz val="10"/>
      <name val="Arial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FF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0"/>
      <color rgb="FFFF0000"/>
      <name val="Arial"/>
      <family val="2"/>
    </font>
    <font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8"/>
      <name val="Calibri"/>
      <family val="2"/>
      <scheme val="minor"/>
    </font>
    <font>
      <sz val="11"/>
      <color rgb="FF000000"/>
      <name val="Calibri"/>
      <family val="2"/>
    </font>
    <font>
      <b/>
      <sz val="10"/>
      <name val="Arial"/>
      <family val="2"/>
    </font>
    <font>
      <sz val="16"/>
      <name val="Arial"/>
      <family val="2"/>
    </font>
    <font>
      <b/>
      <sz val="16"/>
      <color theme="1"/>
      <name val="Calibri"/>
      <family val="2"/>
      <scheme val="minor"/>
    </font>
    <font>
      <sz val="1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154">
    <xf numFmtId="0" fontId="0" fillId="0" borderId="0" xfId="0"/>
    <xf numFmtId="0" fontId="0" fillId="2" borderId="0" xfId="0" applyFill="1"/>
    <xf numFmtId="1" fontId="6" fillId="2" borderId="0" xfId="0" applyNumberFormat="1" applyFont="1" applyFill="1" applyAlignment="1">
      <alignment horizontal="center"/>
    </xf>
    <xf numFmtId="0" fontId="7" fillId="2" borderId="0" xfId="0" applyFont="1" applyFill="1"/>
    <xf numFmtId="1" fontId="8" fillId="2" borderId="0" xfId="0" applyNumberFormat="1" applyFont="1" applyFill="1" applyAlignment="1">
      <alignment horizontal="center"/>
    </xf>
    <xf numFmtId="0" fontId="7" fillId="0" borderId="0" xfId="0" applyFont="1"/>
    <xf numFmtId="1" fontId="6" fillId="0" borderId="0" xfId="0" applyNumberFormat="1" applyFont="1" applyAlignment="1">
      <alignment horizontal="center"/>
    </xf>
    <xf numFmtId="0" fontId="0" fillId="2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12" fillId="2" borderId="0" xfId="0" applyFont="1" applyFill="1"/>
    <xf numFmtId="0" fontId="12" fillId="0" borderId="0" xfId="0" applyFont="1"/>
    <xf numFmtId="0" fontId="0" fillId="0" borderId="0" xfId="0" applyFill="1"/>
    <xf numFmtId="49" fontId="13" fillId="5" borderId="1" xfId="0" applyNumberFormat="1" applyFont="1" applyFill="1" applyBorder="1" applyAlignment="1">
      <alignment horizontal="center" vertical="center" textRotation="90" wrapText="1"/>
    </xf>
    <xf numFmtId="49" fontId="13" fillId="7" borderId="1" xfId="0" applyNumberFormat="1" applyFont="1" applyFill="1" applyBorder="1" applyAlignment="1">
      <alignment horizontal="center" vertical="center" textRotation="90" wrapText="1"/>
    </xf>
    <xf numFmtId="49" fontId="13" fillId="8" borderId="1" xfId="0" applyNumberFormat="1" applyFont="1" applyFill="1" applyBorder="1" applyAlignment="1">
      <alignment horizontal="center" vertical="center" textRotation="90" wrapText="1"/>
    </xf>
    <xf numFmtId="49" fontId="13" fillId="6" borderId="1" xfId="0" applyNumberFormat="1" applyFont="1" applyFill="1" applyBorder="1" applyAlignment="1">
      <alignment horizontal="center" vertical="center" textRotation="90" wrapText="1"/>
    </xf>
    <xf numFmtId="49" fontId="13" fillId="4" borderId="1" xfId="0" applyNumberFormat="1" applyFont="1" applyFill="1" applyBorder="1" applyAlignment="1">
      <alignment horizontal="center" vertical="center" textRotation="90" wrapText="1"/>
    </xf>
    <xf numFmtId="49" fontId="13" fillId="5" borderId="4" xfId="0" applyNumberFormat="1" applyFont="1" applyFill="1" applyBorder="1" applyAlignment="1">
      <alignment horizontal="center" vertical="center" textRotation="90" wrapText="1"/>
    </xf>
    <xf numFmtId="0" fontId="6" fillId="13" borderId="2" xfId="0" applyFont="1" applyFill="1" applyBorder="1" applyAlignment="1">
      <alignment horizontal="center" vertical="center" wrapText="1"/>
    </xf>
    <xf numFmtId="1" fontId="14" fillId="2" borderId="0" xfId="0" applyNumberFormat="1" applyFont="1" applyFill="1" applyAlignment="1">
      <alignment horizontal="center"/>
    </xf>
    <xf numFmtId="1" fontId="15" fillId="2" borderId="0" xfId="0" applyNumberFormat="1" applyFont="1" applyFill="1" applyAlignment="1">
      <alignment horizontal="center"/>
    </xf>
    <xf numFmtId="0" fontId="14" fillId="13" borderId="2" xfId="0" applyFont="1" applyFill="1" applyBorder="1" applyAlignment="1">
      <alignment horizontal="center" vertical="center" wrapText="1"/>
    </xf>
    <xf numFmtId="1" fontId="14" fillId="0" borderId="0" xfId="0" applyNumberFormat="1" applyFont="1" applyAlignment="1">
      <alignment horizontal="center"/>
    </xf>
    <xf numFmtId="49" fontId="13" fillId="9" borderId="1" xfId="0" applyNumberFormat="1" applyFont="1" applyFill="1" applyBorder="1" applyAlignment="1">
      <alignment horizontal="center" vertical="center" textRotation="90" wrapText="1"/>
    </xf>
    <xf numFmtId="49" fontId="13" fillId="11" borderId="5" xfId="0" applyNumberFormat="1" applyFont="1" applyFill="1" applyBorder="1" applyAlignment="1">
      <alignment horizontal="center" vertical="center" textRotation="90" wrapText="1"/>
    </xf>
    <xf numFmtId="0" fontId="6" fillId="13" borderId="6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vertical="center" wrapText="1"/>
    </xf>
    <xf numFmtId="0" fontId="6" fillId="6" borderId="9" xfId="0" applyFont="1" applyFill="1" applyBorder="1" applyAlignment="1">
      <alignment vertical="center" wrapText="1"/>
    </xf>
    <xf numFmtId="0" fontId="0" fillId="3" borderId="2" xfId="0" applyFill="1" applyBorder="1"/>
    <xf numFmtId="0" fontId="4" fillId="3" borderId="10" xfId="0" applyFont="1" applyFill="1" applyBorder="1"/>
    <xf numFmtId="0" fontId="0" fillId="3" borderId="10" xfId="0" applyFill="1" applyBorder="1"/>
    <xf numFmtId="0" fontId="12" fillId="10" borderId="2" xfId="0" applyFont="1" applyFill="1" applyBorder="1"/>
    <xf numFmtId="0" fontId="0" fillId="10" borderId="10" xfId="0" applyFill="1" applyBorder="1"/>
    <xf numFmtId="0" fontId="5" fillId="10" borderId="10" xfId="0" applyFont="1" applyFill="1" applyBorder="1"/>
    <xf numFmtId="0" fontId="4" fillId="10" borderId="10" xfId="0" applyFont="1" applyFill="1" applyBorder="1"/>
    <xf numFmtId="0" fontId="12" fillId="0" borderId="2" xfId="0" applyFont="1" applyFill="1" applyBorder="1"/>
    <xf numFmtId="0" fontId="4" fillId="0" borderId="10" xfId="0" applyFont="1" applyFill="1" applyBorder="1"/>
    <xf numFmtId="0" fontId="0" fillId="7" borderId="2" xfId="0" applyFill="1" applyBorder="1"/>
    <xf numFmtId="0" fontId="9" fillId="7" borderId="10" xfId="0" applyFont="1" applyFill="1" applyBorder="1"/>
    <xf numFmtId="0" fontId="12" fillId="12" borderId="2" xfId="0" applyFont="1" applyFill="1" applyBorder="1"/>
    <xf numFmtId="0" fontId="9" fillId="10" borderId="10" xfId="0" applyFont="1" applyFill="1" applyBorder="1"/>
    <xf numFmtId="0" fontId="11" fillId="12" borderId="10" xfId="0" applyFont="1" applyFill="1" applyBorder="1"/>
    <xf numFmtId="0" fontId="0" fillId="0" borderId="2" xfId="0" applyFill="1" applyBorder="1"/>
    <xf numFmtId="0" fontId="11" fillId="0" borderId="10" xfId="0" applyFont="1" applyFill="1" applyBorder="1"/>
    <xf numFmtId="0" fontId="4" fillId="9" borderId="2" xfId="0" applyFont="1" applyFill="1" applyBorder="1"/>
    <xf numFmtId="0" fontId="0" fillId="9" borderId="10" xfId="0" applyFill="1" applyBorder="1"/>
    <xf numFmtId="0" fontId="4" fillId="9" borderId="10" xfId="0" applyFont="1" applyFill="1" applyBorder="1"/>
    <xf numFmtId="0" fontId="4" fillId="4" borderId="2" xfId="0" applyFont="1" applyFill="1" applyBorder="1"/>
    <xf numFmtId="0" fontId="0" fillId="4" borderId="10" xfId="0" applyFill="1" applyBorder="1"/>
    <xf numFmtId="0" fontId="4" fillId="4" borderId="10" xfId="0" applyFont="1" applyFill="1" applyBorder="1"/>
    <xf numFmtId="0" fontId="0" fillId="0" borderId="10" xfId="0" applyFill="1" applyBorder="1"/>
    <xf numFmtId="0" fontId="4" fillId="8" borderId="2" xfId="0" applyFont="1" applyFill="1" applyBorder="1"/>
    <xf numFmtId="0" fontId="0" fillId="8" borderId="10" xfId="0" applyFill="1" applyBorder="1"/>
    <xf numFmtId="0" fontId="12" fillId="10" borderId="3" xfId="0" applyFont="1" applyFill="1" applyBorder="1"/>
    <xf numFmtId="0" fontId="4" fillId="10" borderId="11" xfId="0" applyFont="1" applyFill="1" applyBorder="1"/>
    <xf numFmtId="1" fontId="2" fillId="7" borderId="2" xfId="0" applyNumberFormat="1" applyFont="1" applyFill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1" fontId="9" fillId="8" borderId="2" xfId="0" applyNumberFormat="1" applyFont="1" applyFill="1" applyBorder="1" applyAlignment="1">
      <alignment horizontal="center" vertical="center"/>
    </xf>
    <xf numFmtId="1" fontId="9" fillId="6" borderId="2" xfId="0" applyNumberFormat="1" applyFont="1" applyFill="1" applyBorder="1" applyAlignment="1">
      <alignment horizontal="center" vertical="center"/>
    </xf>
    <xf numFmtId="1" fontId="9" fillId="4" borderId="2" xfId="0" applyNumberFormat="1" applyFont="1" applyFill="1" applyBorder="1" applyAlignment="1">
      <alignment horizontal="center" vertical="center"/>
    </xf>
    <xf numFmtId="1" fontId="9" fillId="9" borderId="2" xfId="0" applyNumberFormat="1" applyFont="1" applyFill="1" applyBorder="1" applyAlignment="1">
      <alignment horizontal="center" vertical="center"/>
    </xf>
    <xf numFmtId="1" fontId="9" fillId="5" borderId="2" xfId="0" applyNumberFormat="1" applyFont="1" applyFill="1" applyBorder="1" applyAlignment="1">
      <alignment horizontal="center" vertical="center"/>
    </xf>
    <xf numFmtId="1" fontId="2" fillId="11" borderId="6" xfId="0" applyNumberFormat="1" applyFont="1" applyFill="1" applyBorder="1" applyAlignment="1">
      <alignment horizontal="center" vertical="center"/>
    </xf>
    <xf numFmtId="1" fontId="2" fillId="8" borderId="2" xfId="0" applyNumberFormat="1" applyFont="1" applyFill="1" applyBorder="1" applyAlignment="1">
      <alignment horizontal="center" vertical="center"/>
    </xf>
    <xf numFmtId="1" fontId="3" fillId="7" borderId="2" xfId="0" applyNumberFormat="1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1" fontId="3" fillId="8" borderId="2" xfId="0" applyNumberFormat="1" applyFont="1" applyFill="1" applyBorder="1" applyAlignment="1">
      <alignment horizontal="center" vertical="center"/>
    </xf>
    <xf numFmtId="1" fontId="3" fillId="11" borderId="6" xfId="0" applyNumberFormat="1" applyFont="1" applyFill="1" applyBorder="1" applyAlignment="1">
      <alignment horizontal="center" vertical="center"/>
    </xf>
    <xf numFmtId="1" fontId="2" fillId="6" borderId="2" xfId="0" applyNumberFormat="1" applyFont="1" applyFill="1" applyBorder="1" applyAlignment="1">
      <alignment horizontal="center" vertical="center"/>
    </xf>
    <xf numFmtId="1" fontId="3" fillId="6" borderId="2" xfId="0" applyNumberFormat="1" applyFont="1" applyFill="1" applyBorder="1" applyAlignment="1">
      <alignment horizontal="center" vertical="center"/>
    </xf>
    <xf numFmtId="1" fontId="1" fillId="5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1" fontId="3" fillId="0" borderId="6" xfId="0" applyNumberFormat="1" applyFont="1" applyFill="1" applyBorder="1" applyAlignment="1">
      <alignment horizontal="center" vertical="center"/>
    </xf>
    <xf numFmtId="1" fontId="10" fillId="5" borderId="2" xfId="0" applyNumberFormat="1" applyFont="1" applyFill="1" applyBorder="1" applyAlignment="1">
      <alignment horizontal="center" vertical="center"/>
    </xf>
    <xf numFmtId="1" fontId="10" fillId="7" borderId="2" xfId="0" applyNumberFormat="1" applyFont="1" applyFill="1" applyBorder="1" applyAlignment="1">
      <alignment horizontal="center" vertical="center"/>
    </xf>
    <xf numFmtId="1" fontId="10" fillId="8" borderId="2" xfId="0" applyNumberFormat="1" applyFont="1" applyFill="1" applyBorder="1" applyAlignment="1">
      <alignment horizontal="center" vertical="center"/>
    </xf>
    <xf numFmtId="1" fontId="10" fillId="6" borderId="2" xfId="0" applyNumberFormat="1" applyFont="1" applyFill="1" applyBorder="1" applyAlignment="1">
      <alignment horizontal="center" vertical="center"/>
    </xf>
    <xf numFmtId="1" fontId="4" fillId="5" borderId="2" xfId="0" applyNumberFormat="1" applyFont="1" applyFill="1" applyBorder="1" applyAlignment="1">
      <alignment horizontal="center" vertical="center"/>
    </xf>
    <xf numFmtId="1" fontId="4" fillId="7" borderId="2" xfId="0" applyNumberFormat="1" applyFont="1" applyFill="1" applyBorder="1" applyAlignment="1">
      <alignment horizontal="center" vertical="center"/>
    </xf>
    <xf numFmtId="1" fontId="12" fillId="5" borderId="2" xfId="0" applyNumberFormat="1" applyFont="1" applyFill="1" applyBorder="1" applyAlignment="1">
      <alignment horizontal="center" vertical="center"/>
    </xf>
    <xf numFmtId="1" fontId="12" fillId="7" borderId="2" xfId="0" applyNumberFormat="1" applyFont="1" applyFill="1" applyBorder="1" applyAlignment="1">
      <alignment horizontal="center" vertical="center"/>
    </xf>
    <xf numFmtId="1" fontId="10" fillId="11" borderId="6" xfId="0" applyNumberFormat="1" applyFont="1" applyFill="1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1" fontId="0" fillId="7" borderId="2" xfId="0" applyNumberFormat="1" applyFill="1" applyBorder="1" applyAlignment="1">
      <alignment horizontal="center" vertical="center"/>
    </xf>
    <xf numFmtId="1" fontId="1" fillId="7" borderId="2" xfId="0" applyNumberFormat="1" applyFont="1" applyFill="1" applyBorder="1" applyAlignment="1">
      <alignment horizontal="center" vertical="center"/>
    </xf>
    <xf numFmtId="1" fontId="4" fillId="5" borderId="3" xfId="0" applyNumberFormat="1" applyFont="1" applyFill="1" applyBorder="1" applyAlignment="1">
      <alignment horizontal="center" vertical="center"/>
    </xf>
    <xf numFmtId="1" fontId="9" fillId="7" borderId="3" xfId="0" applyNumberFormat="1" applyFont="1" applyFill="1" applyBorder="1" applyAlignment="1">
      <alignment horizontal="center" vertical="center"/>
    </xf>
    <xf numFmtId="1" fontId="1" fillId="5" borderId="3" xfId="0" applyNumberFormat="1" applyFont="1" applyFill="1" applyBorder="1" applyAlignment="1">
      <alignment horizontal="center" vertical="center"/>
    </xf>
    <xf numFmtId="1" fontId="1" fillId="7" borderId="3" xfId="0" applyNumberFormat="1" applyFont="1" applyFill="1" applyBorder="1" applyAlignment="1">
      <alignment horizontal="center" vertical="center"/>
    </xf>
    <xf numFmtId="1" fontId="3" fillId="8" borderId="3" xfId="0" applyNumberFormat="1" applyFont="1" applyFill="1" applyBorder="1" applyAlignment="1">
      <alignment horizontal="center" vertical="center"/>
    </xf>
    <xf numFmtId="1" fontId="3" fillId="6" borderId="3" xfId="0" applyNumberFormat="1" applyFont="1" applyFill="1" applyBorder="1" applyAlignment="1">
      <alignment horizontal="center" vertical="center"/>
    </xf>
    <xf numFmtId="1" fontId="9" fillId="8" borderId="3" xfId="0" applyNumberFormat="1" applyFont="1" applyFill="1" applyBorder="1" applyAlignment="1">
      <alignment horizontal="center" vertical="center"/>
    </xf>
    <xf numFmtId="1" fontId="1" fillId="4" borderId="3" xfId="0" applyNumberFormat="1" applyFont="1" applyFill="1" applyBorder="1" applyAlignment="1">
      <alignment horizontal="center" vertical="center"/>
    </xf>
    <xf numFmtId="1" fontId="3" fillId="9" borderId="3" xfId="0" applyNumberFormat="1" applyFont="1" applyFill="1" applyBorder="1" applyAlignment="1">
      <alignment horizontal="center" vertical="center"/>
    </xf>
    <xf numFmtId="1" fontId="3" fillId="4" borderId="3" xfId="0" applyNumberFormat="1" applyFont="1" applyFill="1" applyBorder="1" applyAlignment="1">
      <alignment horizontal="center" vertical="center"/>
    </xf>
    <xf numFmtId="1" fontId="3" fillId="5" borderId="3" xfId="0" applyNumberFormat="1" applyFont="1" applyFill="1" applyBorder="1" applyAlignment="1">
      <alignment horizontal="center" vertical="center"/>
    </xf>
    <xf numFmtId="1" fontId="3" fillId="11" borderId="7" xfId="0" applyNumberFormat="1" applyFont="1" applyFill="1" applyBorder="1" applyAlignment="1">
      <alignment horizontal="center" vertical="center"/>
    </xf>
    <xf numFmtId="1" fontId="9" fillId="5" borderId="12" xfId="0" applyNumberFormat="1" applyFont="1" applyFill="1" applyBorder="1" applyAlignment="1">
      <alignment horizontal="center" vertical="center"/>
    </xf>
    <xf numFmtId="1" fontId="1" fillId="8" borderId="2" xfId="0" applyNumberFormat="1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0" fillId="6" borderId="0" xfId="0" applyFill="1" applyAlignment="1">
      <alignment horizontal="center"/>
    </xf>
    <xf numFmtId="0" fontId="16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/>
    </xf>
    <xf numFmtId="0" fontId="16" fillId="6" borderId="0" xfId="0" applyFont="1" applyFill="1" applyAlignment="1">
      <alignment horizontal="left" vertical="center"/>
    </xf>
    <xf numFmtId="0" fontId="0" fillId="6" borderId="0" xfId="0" applyFill="1" applyAlignment="1">
      <alignment horizontal="left"/>
    </xf>
    <xf numFmtId="0" fontId="17" fillId="6" borderId="0" xfId="0" applyFont="1" applyFill="1" applyAlignment="1">
      <alignment horizontal="center" vertical="center"/>
    </xf>
    <xf numFmtId="0" fontId="17" fillId="6" borderId="0" xfId="0" applyFont="1" applyFill="1" applyAlignment="1">
      <alignment horizontal="left" vertical="center"/>
    </xf>
    <xf numFmtId="0" fontId="0" fillId="14" borderId="0" xfId="0" applyFill="1" applyAlignment="1">
      <alignment horizontal="center"/>
    </xf>
    <xf numFmtId="0" fontId="17" fillId="2" borderId="0" xfId="0" applyFont="1" applyFill="1"/>
    <xf numFmtId="0" fontId="17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17" fillId="11" borderId="0" xfId="0" applyFont="1" applyFill="1"/>
    <xf numFmtId="0" fontId="18" fillId="2" borderId="0" xfId="0" applyFont="1" applyFill="1"/>
    <xf numFmtId="1" fontId="7" fillId="2" borderId="0" xfId="0" applyNumberFormat="1" applyFont="1" applyFill="1"/>
    <xf numFmtId="0" fontId="7" fillId="2" borderId="0" xfId="0" applyFont="1" applyFill="1" applyAlignment="1">
      <alignment horizontal="center"/>
    </xf>
    <xf numFmtId="0" fontId="17" fillId="2" borderId="0" xfId="0" applyFont="1" applyFill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1" fontId="0" fillId="6" borderId="16" xfId="0" applyNumberFormat="1" applyFill="1" applyBorder="1" applyAlignment="1">
      <alignment horizontal="center"/>
    </xf>
    <xf numFmtId="0" fontId="0" fillId="6" borderId="16" xfId="0" applyFill="1" applyBorder="1" applyAlignment="1">
      <alignment horizontal="center"/>
    </xf>
    <xf numFmtId="0" fontId="12" fillId="6" borderId="16" xfId="0" applyFont="1" applyFill="1" applyBorder="1" applyAlignment="1">
      <alignment horizontal="center"/>
    </xf>
    <xf numFmtId="0" fontId="0" fillId="15" borderId="0" xfId="0" applyFill="1" applyAlignment="1">
      <alignment horizontal="center"/>
    </xf>
    <xf numFmtId="0" fontId="0" fillId="6" borderId="15" xfId="0" applyFill="1" applyBorder="1" applyAlignment="1">
      <alignment horizontal="center" vertical="center"/>
    </xf>
    <xf numFmtId="0" fontId="0" fillId="6" borderId="18" xfId="0" applyFill="1" applyBorder="1" applyAlignment="1">
      <alignment horizontal="center" vertical="center"/>
    </xf>
    <xf numFmtId="0" fontId="0" fillId="6" borderId="17" xfId="0" applyFill="1" applyBorder="1" applyAlignment="1">
      <alignment horizontal="center" vertical="center"/>
    </xf>
    <xf numFmtId="0" fontId="0" fillId="15" borderId="19" xfId="0" applyFill="1" applyBorder="1" applyAlignment="1">
      <alignment horizontal="center"/>
    </xf>
    <xf numFmtId="1" fontId="2" fillId="7" borderId="12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" fontId="2" fillId="5" borderId="12" xfId="0" applyNumberFormat="1" applyFont="1" applyFill="1" applyBorder="1" applyAlignment="1">
      <alignment horizontal="center" vertical="center"/>
    </xf>
    <xf numFmtId="1" fontId="9" fillId="8" borderId="12" xfId="0" applyNumberFormat="1" applyFont="1" applyFill="1" applyBorder="1" applyAlignment="1">
      <alignment horizontal="center" vertical="center"/>
    </xf>
    <xf numFmtId="1" fontId="9" fillId="11" borderId="12" xfId="0" applyNumberFormat="1" applyFont="1" applyFill="1" applyBorder="1" applyAlignment="1">
      <alignment horizontal="center" vertical="center"/>
    </xf>
    <xf numFmtId="1" fontId="9" fillId="9" borderId="12" xfId="0" applyNumberFormat="1" applyFont="1" applyFill="1" applyBorder="1" applyAlignment="1">
      <alignment horizontal="center" vertical="center"/>
    </xf>
    <xf numFmtId="1" fontId="9" fillId="4" borderId="12" xfId="0" applyNumberFormat="1" applyFont="1" applyFill="1" applyBorder="1" applyAlignment="1">
      <alignment horizontal="center" vertical="center"/>
    </xf>
    <xf numFmtId="1" fontId="9" fillId="5" borderId="12" xfId="0" applyNumberFormat="1" applyFont="1" applyFill="1" applyBorder="1" applyAlignment="1">
      <alignment horizontal="center" vertical="center"/>
    </xf>
    <xf numFmtId="1" fontId="2" fillId="11" borderId="12" xfId="0" applyNumberFormat="1" applyFont="1" applyFill="1" applyBorder="1" applyAlignment="1">
      <alignment horizontal="center" vertical="center"/>
    </xf>
    <xf numFmtId="1" fontId="9" fillId="7" borderId="12" xfId="0" applyNumberFormat="1" applyFont="1" applyFill="1" applyBorder="1" applyAlignment="1">
      <alignment horizontal="center" vertical="center"/>
    </xf>
    <xf numFmtId="1" fontId="2" fillId="8" borderId="12" xfId="0" applyNumberFormat="1" applyFont="1" applyFill="1" applyBorder="1" applyAlignment="1">
      <alignment horizontal="center" vertical="center"/>
    </xf>
    <xf numFmtId="1" fontId="2" fillId="6" borderId="12" xfId="0" applyNumberFormat="1" applyFont="1" applyFill="1" applyBorder="1" applyAlignment="1">
      <alignment horizontal="center" vertical="center"/>
    </xf>
    <xf numFmtId="1" fontId="9" fillId="6" borderId="12" xfId="0" applyNumberFormat="1" applyFont="1" applyFill="1" applyBorder="1" applyAlignment="1">
      <alignment horizontal="center" vertical="center"/>
    </xf>
    <xf numFmtId="1" fontId="1" fillId="5" borderId="12" xfId="0" applyNumberFormat="1" applyFont="1" applyFill="1" applyBorder="1" applyAlignment="1">
      <alignment horizontal="center" vertical="center"/>
    </xf>
    <xf numFmtId="1" fontId="0" fillId="0" borderId="13" xfId="0" applyNumberFormat="1" applyBorder="1" applyAlignment="1">
      <alignment horizontal="center" vertical="center"/>
    </xf>
    <xf numFmtId="1" fontId="0" fillId="0" borderId="14" xfId="0" applyNumberFormat="1" applyBorder="1" applyAlignment="1">
      <alignment horizontal="center" vertical="center"/>
    </xf>
    <xf numFmtId="0" fontId="19" fillId="2" borderId="0" xfId="0" applyFont="1" applyFill="1" applyAlignment="1">
      <alignment vertical="center"/>
    </xf>
    <xf numFmtId="0" fontId="6" fillId="16" borderId="16" xfId="0" applyFont="1" applyFill="1" applyBorder="1" applyAlignment="1">
      <alignment vertical="center"/>
    </xf>
    <xf numFmtId="0" fontId="6" fillId="16" borderId="16" xfId="0" applyFont="1" applyFill="1" applyBorder="1" applyAlignment="1">
      <alignment horizontal="center" vertical="center" wrapText="1"/>
    </xf>
    <xf numFmtId="0" fontId="20" fillId="0" borderId="16" xfId="0" applyFont="1" applyBorder="1"/>
    <xf numFmtId="0" fontId="20" fillId="0" borderId="16" xfId="0" applyFont="1" applyBorder="1" applyAlignment="1">
      <alignment horizontal="center"/>
    </xf>
    <xf numFmtId="0" fontId="20" fillId="5" borderId="16" xfId="0" applyFont="1" applyFill="1" applyBorder="1"/>
    <xf numFmtId="0" fontId="20" fillId="5" borderId="16" xfId="0" applyFont="1" applyFill="1" applyBorder="1" applyAlignment="1">
      <alignment horizontal="center"/>
    </xf>
    <xf numFmtId="0" fontId="20" fillId="2" borderId="16" xfId="0" applyFont="1" applyFill="1" applyBorder="1"/>
  </cellXfs>
  <cellStyles count="2">
    <cellStyle name="Euro" xfId="1" xr:uid="{00000000-0005-0000-0000-000000000000}"/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3366"/>
      <rgbColor rgb="00008080"/>
      <rgbColor rgb="0000FFCC"/>
      <rgbColor rgb="00CCFFFF"/>
      <rgbColor rgb="00660066"/>
      <rgbColor rgb="00FF8080"/>
      <rgbColor rgb="000066CC"/>
      <rgbColor rgb="00CCCCFF"/>
      <rgbColor rgb="00F8F8F8"/>
      <rgbColor rgb="00F8F8F8"/>
      <rgbColor rgb="00F8F8F8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2C1FE9-7FB9-594D-8EFC-678C7B23035C}">
  <dimension ref="A1:BC387"/>
  <sheetViews>
    <sheetView zoomScaleNormal="100" workbookViewId="0">
      <selection activeCell="R2" sqref="R2"/>
    </sheetView>
  </sheetViews>
  <sheetFormatPr defaultColWidth="12.42578125" defaultRowHeight="15.75" x14ac:dyDescent="0.25"/>
  <cols>
    <col min="1" max="1" width="8.42578125" bestFit="1" customWidth="1"/>
    <col min="2" max="2" width="26.28515625" customWidth="1"/>
    <col min="3" max="7" width="6.85546875" style="6" customWidth="1"/>
    <col min="8" max="8" width="6.85546875" style="22" customWidth="1"/>
    <col min="9" max="12" width="6.85546875" style="6" customWidth="1"/>
    <col min="13" max="13" width="6.85546875" style="1" customWidth="1"/>
    <col min="14" max="14" width="7.5703125" style="113" customWidth="1"/>
    <col min="15" max="16" width="6.85546875" style="1" customWidth="1"/>
    <col min="17" max="17" width="12.42578125" style="1"/>
    <col min="18" max="18" width="11.28515625" style="1" customWidth="1"/>
    <col min="19" max="26" width="12.42578125" style="1"/>
    <col min="27" max="27" width="19" style="1" customWidth="1"/>
    <col min="28" max="31" width="12.42578125" style="1"/>
    <col min="32" max="32" width="12.42578125" style="113"/>
    <col min="33" max="45" width="12.42578125" style="1"/>
  </cols>
  <sheetData>
    <row r="1" spans="1:55" x14ac:dyDescent="0.25">
      <c r="A1" s="1"/>
      <c r="B1" s="1"/>
      <c r="C1" s="2"/>
      <c r="D1" s="2"/>
      <c r="E1" s="2"/>
      <c r="F1" s="2"/>
      <c r="G1" s="2"/>
      <c r="H1" s="19"/>
      <c r="I1" s="2"/>
      <c r="J1" s="2"/>
      <c r="K1" s="2"/>
      <c r="L1" s="2"/>
    </row>
    <row r="2" spans="1:55" s="5" customFormat="1" ht="24" thickBot="1" x14ac:dyDescent="0.4">
      <c r="A2" s="3" t="s">
        <v>45</v>
      </c>
      <c r="B2" s="3"/>
      <c r="C2" s="4">
        <v>21</v>
      </c>
      <c r="D2" s="4">
        <v>14</v>
      </c>
      <c r="E2" s="4">
        <v>29</v>
      </c>
      <c r="F2" s="4">
        <v>19</v>
      </c>
      <c r="G2" s="4">
        <v>7</v>
      </c>
      <c r="H2" s="20">
        <v>21</v>
      </c>
      <c r="I2" s="4">
        <v>2</v>
      </c>
      <c r="J2" s="4">
        <v>14</v>
      </c>
      <c r="K2" s="4">
        <v>6</v>
      </c>
      <c r="L2" s="4">
        <v>39</v>
      </c>
      <c r="M2" s="117">
        <v>5</v>
      </c>
      <c r="N2" s="117">
        <v>4</v>
      </c>
      <c r="O2" s="117">
        <v>1</v>
      </c>
      <c r="P2" s="117">
        <v>14</v>
      </c>
      <c r="Q2" s="3"/>
      <c r="R2" s="116">
        <f>SUM(C2:P2)</f>
        <v>196</v>
      </c>
      <c r="S2" s="3" t="s">
        <v>61</v>
      </c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117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55" ht="258.95" customHeight="1" thickBot="1" x14ac:dyDescent="0.25">
      <c r="A3" s="1"/>
      <c r="B3" s="1"/>
      <c r="C3" s="17" t="s">
        <v>60</v>
      </c>
      <c r="D3" s="13" t="s">
        <v>42</v>
      </c>
      <c r="E3" s="12" t="s">
        <v>37</v>
      </c>
      <c r="F3" s="13" t="s">
        <v>21</v>
      </c>
      <c r="G3" s="14" t="s">
        <v>19</v>
      </c>
      <c r="H3" s="15" t="s">
        <v>20</v>
      </c>
      <c r="I3" s="14" t="s">
        <v>43</v>
      </c>
      <c r="J3" s="16" t="s">
        <v>47</v>
      </c>
      <c r="K3" s="12" t="s">
        <v>46</v>
      </c>
      <c r="L3" s="23" t="s">
        <v>23</v>
      </c>
      <c r="M3" s="16" t="s">
        <v>38</v>
      </c>
      <c r="N3" s="14" t="s">
        <v>39</v>
      </c>
      <c r="O3" s="12" t="s">
        <v>40</v>
      </c>
      <c r="P3" s="24" t="s">
        <v>18</v>
      </c>
      <c r="R3" s="17" t="s">
        <v>60</v>
      </c>
      <c r="S3" s="13" t="s">
        <v>42</v>
      </c>
      <c r="T3" s="12" t="s">
        <v>37</v>
      </c>
      <c r="U3" s="13" t="s">
        <v>21</v>
      </c>
      <c r="V3" s="14" t="s">
        <v>19</v>
      </c>
      <c r="W3" s="15" t="s">
        <v>20</v>
      </c>
      <c r="X3" s="14" t="s">
        <v>43</v>
      </c>
      <c r="Y3" s="16" t="s">
        <v>47</v>
      </c>
      <c r="Z3" s="12" t="s">
        <v>46</v>
      </c>
      <c r="AA3" s="23" t="s">
        <v>23</v>
      </c>
      <c r="AB3" s="16" t="s">
        <v>38</v>
      </c>
      <c r="AC3" s="14" t="s">
        <v>39</v>
      </c>
      <c r="AD3" s="12" t="s">
        <v>40</v>
      </c>
      <c r="AE3" s="24" t="s">
        <v>18</v>
      </c>
    </row>
    <row r="4" spans="1:55" s="8" customFormat="1" x14ac:dyDescent="0.2">
      <c r="A4" s="26" t="s">
        <v>27</v>
      </c>
      <c r="B4" s="27" t="s">
        <v>11</v>
      </c>
      <c r="C4" s="18"/>
      <c r="D4" s="18"/>
      <c r="E4" s="18"/>
      <c r="F4" s="18"/>
      <c r="G4" s="18"/>
      <c r="H4" s="18"/>
      <c r="I4" s="21"/>
      <c r="J4" s="18"/>
      <c r="K4" s="18"/>
      <c r="L4" s="18"/>
      <c r="M4" s="18"/>
      <c r="N4" s="18"/>
      <c r="O4" s="18"/>
      <c r="P4" s="25"/>
      <c r="Q4" s="7"/>
      <c r="R4" s="119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0"/>
      <c r="AF4" s="118" t="s">
        <v>58</v>
      </c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</row>
    <row r="5" spans="1:55" x14ac:dyDescent="0.2">
      <c r="A5" s="28" t="s">
        <v>26</v>
      </c>
      <c r="B5" s="29" t="s">
        <v>35</v>
      </c>
      <c r="C5" s="143">
        <v>4</v>
      </c>
      <c r="D5" s="129">
        <v>4</v>
      </c>
      <c r="E5" s="132">
        <v>4</v>
      </c>
      <c r="F5" s="129">
        <v>4</v>
      </c>
      <c r="G5" s="133">
        <v>6</v>
      </c>
      <c r="H5" s="142">
        <v>4</v>
      </c>
      <c r="I5" s="57"/>
      <c r="J5" s="136">
        <v>4</v>
      </c>
      <c r="K5" s="98"/>
      <c r="L5" s="135" t="s">
        <v>41</v>
      </c>
      <c r="M5" s="136"/>
      <c r="N5" s="133">
        <v>4</v>
      </c>
      <c r="O5" s="137">
        <v>4</v>
      </c>
      <c r="P5" s="138">
        <v>4</v>
      </c>
      <c r="R5" s="125">
        <f>C5*C2</f>
        <v>84</v>
      </c>
      <c r="S5" s="125">
        <f t="shared" ref="S5:X5" si="0">D5*D2</f>
        <v>56</v>
      </c>
      <c r="T5" s="125">
        <f t="shared" si="0"/>
        <v>116</v>
      </c>
      <c r="U5" s="125">
        <f t="shared" si="0"/>
        <v>76</v>
      </c>
      <c r="V5" s="125">
        <f t="shared" si="0"/>
        <v>42</v>
      </c>
      <c r="W5" s="125">
        <f t="shared" si="0"/>
        <v>84</v>
      </c>
      <c r="X5" s="125">
        <f t="shared" si="0"/>
        <v>0</v>
      </c>
      <c r="Y5" s="125">
        <f>J5*J2</f>
        <v>56</v>
      </c>
      <c r="Z5" s="125">
        <f t="shared" ref="Z5" si="1">K5*K2</f>
        <v>0</v>
      </c>
      <c r="AA5" s="125">
        <v>0</v>
      </c>
      <c r="AB5" s="125">
        <f t="shared" ref="AB5" si="2">M5*M2</f>
        <v>0</v>
      </c>
      <c r="AC5" s="125">
        <f t="shared" ref="AC5" si="3">N5*N2</f>
        <v>16</v>
      </c>
      <c r="AD5" s="125">
        <f t="shared" ref="AD5" si="4">O5*O2</f>
        <v>4</v>
      </c>
      <c r="AE5" s="125">
        <f t="shared" ref="AE5" si="5">P5*P2</f>
        <v>56</v>
      </c>
      <c r="AF5" s="128">
        <f>SUM(R5:AE5)</f>
        <v>590</v>
      </c>
    </row>
    <row r="6" spans="1:55" x14ac:dyDescent="0.2">
      <c r="A6" s="28" t="s">
        <v>26</v>
      </c>
      <c r="B6" s="29" t="s">
        <v>36</v>
      </c>
      <c r="C6" s="144"/>
      <c r="D6" s="130"/>
      <c r="E6" s="130"/>
      <c r="F6" s="130"/>
      <c r="G6" s="130"/>
      <c r="H6" s="130"/>
      <c r="I6" s="57"/>
      <c r="J6" s="130"/>
      <c r="K6" s="100"/>
      <c r="L6" s="130"/>
      <c r="M6" s="130"/>
      <c r="N6" s="130"/>
      <c r="O6" s="130"/>
      <c r="P6" s="131"/>
      <c r="R6" s="126"/>
      <c r="S6" s="126"/>
      <c r="T6" s="126"/>
      <c r="U6" s="126"/>
      <c r="V6" s="126"/>
      <c r="W6" s="126"/>
      <c r="X6" s="126"/>
      <c r="Y6" s="126"/>
      <c r="Z6" s="126"/>
      <c r="AA6" s="126"/>
      <c r="AB6" s="126"/>
      <c r="AC6" s="126"/>
      <c r="AD6" s="126"/>
      <c r="AE6" s="126"/>
      <c r="AF6" s="128"/>
    </row>
    <row r="7" spans="1:55" x14ac:dyDescent="0.2">
      <c r="A7" s="28" t="s">
        <v>26</v>
      </c>
      <c r="B7" s="30" t="s">
        <v>7</v>
      </c>
      <c r="C7" s="145"/>
      <c r="D7" s="131"/>
      <c r="E7" s="131"/>
      <c r="F7" s="131"/>
      <c r="G7" s="131"/>
      <c r="H7" s="131"/>
      <c r="I7" s="57"/>
      <c r="J7" s="131"/>
      <c r="K7" s="101"/>
      <c r="L7" s="131"/>
      <c r="M7" s="131"/>
      <c r="N7" s="131"/>
      <c r="O7" s="131"/>
      <c r="P7" s="6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8"/>
    </row>
    <row r="8" spans="1:55" x14ac:dyDescent="0.2">
      <c r="A8" s="31" t="s">
        <v>28</v>
      </c>
      <c r="B8" s="32" t="s">
        <v>8</v>
      </c>
      <c r="C8" s="65"/>
      <c r="D8" s="64"/>
      <c r="E8" s="65"/>
      <c r="F8" s="64"/>
      <c r="G8" s="66"/>
      <c r="H8" s="58"/>
      <c r="I8" s="57"/>
      <c r="J8" s="59"/>
      <c r="K8" s="61"/>
      <c r="L8" s="60"/>
      <c r="M8" s="59"/>
      <c r="N8" s="57"/>
      <c r="O8" s="61"/>
      <c r="P8" s="67"/>
      <c r="R8" s="121"/>
      <c r="S8" s="121"/>
      <c r="T8" s="121"/>
      <c r="U8" s="121"/>
      <c r="V8" s="121"/>
      <c r="W8" s="121"/>
      <c r="X8" s="121"/>
      <c r="Y8" s="121"/>
      <c r="Z8" s="121"/>
      <c r="AA8" s="121"/>
      <c r="AB8" s="121"/>
      <c r="AC8" s="121"/>
      <c r="AD8" s="121"/>
      <c r="AE8" s="121"/>
      <c r="AF8" s="124"/>
    </row>
    <row r="9" spans="1:55" x14ac:dyDescent="0.2">
      <c r="A9" s="28" t="s">
        <v>26</v>
      </c>
      <c r="B9" s="30" t="s">
        <v>9</v>
      </c>
      <c r="C9" s="65"/>
      <c r="D9" s="64"/>
      <c r="E9" s="65"/>
      <c r="F9" s="64"/>
      <c r="G9" s="99"/>
      <c r="H9" s="58"/>
      <c r="I9" s="57"/>
      <c r="J9" s="59"/>
      <c r="K9" s="61"/>
      <c r="L9" s="60"/>
      <c r="M9" s="59"/>
      <c r="N9" s="57"/>
      <c r="O9" s="61"/>
      <c r="P9" s="67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121"/>
      <c r="AF9" s="124"/>
    </row>
    <row r="10" spans="1:55" x14ac:dyDescent="0.2">
      <c r="A10" s="28" t="s">
        <v>26</v>
      </c>
      <c r="B10" s="30" t="s">
        <v>2</v>
      </c>
      <c r="C10" s="65"/>
      <c r="D10" s="64"/>
      <c r="E10" s="65"/>
      <c r="F10" s="64"/>
      <c r="G10" s="66"/>
      <c r="H10" s="68"/>
      <c r="I10" s="57"/>
      <c r="J10" s="59"/>
      <c r="K10" s="61"/>
      <c r="L10" s="60">
        <v>4</v>
      </c>
      <c r="M10" s="59"/>
      <c r="N10" s="57" t="s">
        <v>41</v>
      </c>
      <c r="O10" s="61"/>
      <c r="P10" s="67"/>
      <c r="R10" s="121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4"/>
    </row>
    <row r="11" spans="1:55" x14ac:dyDescent="0.2">
      <c r="A11" s="31" t="s">
        <v>28</v>
      </c>
      <c r="B11" s="33" t="s">
        <v>10</v>
      </c>
      <c r="C11" s="65"/>
      <c r="D11" s="64"/>
      <c r="E11" s="65"/>
      <c r="F11" s="64"/>
      <c r="G11" s="66"/>
      <c r="H11" s="69"/>
      <c r="I11" s="57"/>
      <c r="J11" s="59"/>
      <c r="K11" s="61">
        <v>2</v>
      </c>
      <c r="L11" s="60"/>
      <c r="M11" s="59"/>
      <c r="N11" s="57"/>
      <c r="O11" s="61"/>
      <c r="P11" s="67"/>
      <c r="R11" s="121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4"/>
    </row>
    <row r="12" spans="1:55" s="1" customFormat="1" x14ac:dyDescent="0.2">
      <c r="A12" s="31" t="s">
        <v>28</v>
      </c>
      <c r="B12" s="34" t="s">
        <v>25</v>
      </c>
      <c r="C12" s="65"/>
      <c r="D12" s="64"/>
      <c r="E12" s="70"/>
      <c r="F12" s="64"/>
      <c r="G12" s="66"/>
      <c r="H12" s="69"/>
      <c r="I12" s="57"/>
      <c r="J12" s="59"/>
      <c r="K12" s="61"/>
      <c r="L12" s="60"/>
      <c r="M12" s="59"/>
      <c r="N12" s="57"/>
      <c r="O12" s="61"/>
      <c r="P12" s="62"/>
      <c r="R12" s="121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4"/>
    </row>
    <row r="13" spans="1:55" s="11" customFormat="1" x14ac:dyDescent="0.2">
      <c r="A13" s="35"/>
      <c r="B13" s="36"/>
      <c r="C13" s="71"/>
      <c r="D13" s="71"/>
      <c r="E13" s="71"/>
      <c r="F13" s="71"/>
      <c r="G13" s="71"/>
      <c r="H13" s="71"/>
      <c r="I13" s="72"/>
      <c r="J13" s="72"/>
      <c r="K13" s="72"/>
      <c r="L13" s="72"/>
      <c r="M13" s="72"/>
      <c r="N13" s="72"/>
      <c r="O13" s="72"/>
      <c r="P13" s="73"/>
      <c r="R13" s="121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4"/>
    </row>
    <row r="14" spans="1:55" x14ac:dyDescent="0.25">
      <c r="A14" s="37" t="s">
        <v>26</v>
      </c>
      <c r="B14" s="38" t="s">
        <v>16</v>
      </c>
      <c r="C14" s="56">
        <v>2</v>
      </c>
      <c r="D14" s="55">
        <v>2</v>
      </c>
      <c r="E14" s="56">
        <v>2</v>
      </c>
      <c r="F14" s="55">
        <v>2</v>
      </c>
      <c r="G14" s="57">
        <v>2</v>
      </c>
      <c r="H14" s="58">
        <v>2</v>
      </c>
      <c r="I14" s="57">
        <v>1</v>
      </c>
      <c r="J14" s="59">
        <v>2</v>
      </c>
      <c r="K14" s="61">
        <v>2</v>
      </c>
      <c r="L14" s="60">
        <v>2</v>
      </c>
      <c r="M14" s="59"/>
      <c r="N14" s="57">
        <v>2</v>
      </c>
      <c r="O14" s="61">
        <v>2</v>
      </c>
      <c r="P14" s="67"/>
      <c r="R14" s="121">
        <f>C14*C2</f>
        <v>42</v>
      </c>
      <c r="S14" s="121">
        <f t="shared" ref="S14:AE14" si="6">D14*D2</f>
        <v>28</v>
      </c>
      <c r="T14" s="121">
        <f t="shared" si="6"/>
        <v>58</v>
      </c>
      <c r="U14" s="121">
        <f t="shared" si="6"/>
        <v>38</v>
      </c>
      <c r="V14" s="121">
        <f t="shared" si="6"/>
        <v>14</v>
      </c>
      <c r="W14" s="121">
        <f t="shared" si="6"/>
        <v>42</v>
      </c>
      <c r="X14" s="121">
        <f t="shared" si="6"/>
        <v>2</v>
      </c>
      <c r="Y14" s="121">
        <f t="shared" si="6"/>
        <v>28</v>
      </c>
      <c r="Z14" s="121">
        <f t="shared" si="6"/>
        <v>12</v>
      </c>
      <c r="AA14" s="121">
        <f t="shared" si="6"/>
        <v>78</v>
      </c>
      <c r="AB14" s="121">
        <f t="shared" si="6"/>
        <v>0</v>
      </c>
      <c r="AC14" s="121">
        <f t="shared" si="6"/>
        <v>8</v>
      </c>
      <c r="AD14" s="121">
        <f t="shared" si="6"/>
        <v>2</v>
      </c>
      <c r="AE14" s="121">
        <f t="shared" si="6"/>
        <v>0</v>
      </c>
      <c r="AF14" s="124">
        <f t="shared" ref="AF14:AF36" si="7">SUM(R14:AE14)</f>
        <v>352</v>
      </c>
    </row>
    <row r="15" spans="1:55" s="10" customFormat="1" x14ac:dyDescent="0.25">
      <c r="A15" s="39" t="s">
        <v>28</v>
      </c>
      <c r="B15" s="40" t="s">
        <v>30</v>
      </c>
      <c r="C15" s="74"/>
      <c r="D15" s="75"/>
      <c r="E15" s="74" t="s">
        <v>44</v>
      </c>
      <c r="F15" s="75"/>
      <c r="G15" s="76"/>
      <c r="H15" s="77"/>
      <c r="I15" s="57">
        <v>1</v>
      </c>
      <c r="J15" s="59"/>
      <c r="K15" s="61"/>
      <c r="L15" s="60"/>
      <c r="M15" s="59"/>
      <c r="N15" s="57"/>
      <c r="O15" s="61"/>
      <c r="P15" s="134">
        <v>2</v>
      </c>
      <c r="Q15" s="9"/>
      <c r="R15" s="121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4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</row>
    <row r="16" spans="1:55" s="1" customFormat="1" x14ac:dyDescent="0.25">
      <c r="A16" s="39" t="s">
        <v>28</v>
      </c>
      <c r="B16" s="41" t="s">
        <v>17</v>
      </c>
      <c r="C16" s="65"/>
      <c r="D16" s="64"/>
      <c r="E16" s="56">
        <v>2</v>
      </c>
      <c r="F16" s="64"/>
      <c r="G16" s="66"/>
      <c r="H16" s="69"/>
      <c r="I16" s="57"/>
      <c r="J16" s="59"/>
      <c r="K16" s="61"/>
      <c r="L16" s="60"/>
      <c r="M16" s="59"/>
      <c r="N16" s="57"/>
      <c r="O16" s="61"/>
      <c r="P16" s="131"/>
      <c r="R16" s="121"/>
      <c r="S16" s="122"/>
      <c r="T16" s="122">
        <v>58</v>
      </c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>
        <v>28</v>
      </c>
      <c r="AF16" s="124">
        <f t="shared" si="7"/>
        <v>86</v>
      </c>
      <c r="AT16"/>
      <c r="AU16"/>
      <c r="AV16"/>
      <c r="AW16"/>
      <c r="AX16"/>
      <c r="AY16"/>
      <c r="AZ16"/>
      <c r="BA16"/>
      <c r="BB16"/>
      <c r="BC16"/>
    </row>
    <row r="17" spans="1:55" s="1" customFormat="1" x14ac:dyDescent="0.25">
      <c r="A17" s="31" t="s">
        <v>28</v>
      </c>
      <c r="B17" s="41" t="s">
        <v>15</v>
      </c>
      <c r="C17" s="65"/>
      <c r="D17" s="64"/>
      <c r="E17" s="65"/>
      <c r="F17" s="64"/>
      <c r="G17" s="66"/>
      <c r="H17" s="69"/>
      <c r="I17" s="57"/>
      <c r="J17" s="59"/>
      <c r="K17" s="61"/>
      <c r="L17" s="60"/>
      <c r="M17" s="59"/>
      <c r="N17" s="57"/>
      <c r="O17" s="61"/>
      <c r="P17" s="67"/>
      <c r="R17" s="121"/>
      <c r="S17" s="122"/>
      <c r="T17" s="122"/>
      <c r="U17" s="122"/>
      <c r="V17" s="122"/>
      <c r="W17" s="122"/>
      <c r="X17" s="122"/>
      <c r="Y17" s="122"/>
      <c r="Z17" s="122"/>
      <c r="AA17" s="122"/>
      <c r="AB17" s="122"/>
      <c r="AC17" s="122"/>
      <c r="AD17" s="122"/>
      <c r="AE17" s="122"/>
      <c r="AF17" s="124"/>
      <c r="AT17"/>
      <c r="AU17"/>
      <c r="AV17"/>
      <c r="AW17"/>
      <c r="AX17"/>
      <c r="AY17"/>
      <c r="AZ17"/>
      <c r="BA17"/>
      <c r="BB17"/>
      <c r="BC17"/>
    </row>
    <row r="18" spans="1:55" s="11" customFormat="1" x14ac:dyDescent="0.25">
      <c r="A18" s="42"/>
      <c r="B18" s="43"/>
      <c r="C18" s="71"/>
      <c r="D18" s="71"/>
      <c r="E18" s="71"/>
      <c r="F18" s="71"/>
      <c r="G18" s="71"/>
      <c r="H18" s="71"/>
      <c r="I18" s="72"/>
      <c r="J18" s="72"/>
      <c r="K18" s="72"/>
      <c r="L18" s="72"/>
      <c r="M18" s="72"/>
      <c r="N18" s="72"/>
      <c r="O18" s="72"/>
      <c r="P18" s="73"/>
      <c r="R18" s="121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4"/>
    </row>
    <row r="19" spans="1:55" s="1" customFormat="1" x14ac:dyDescent="0.2">
      <c r="A19" s="44" t="s">
        <v>26</v>
      </c>
      <c r="B19" s="45" t="s">
        <v>3</v>
      </c>
      <c r="C19" s="78">
        <v>3</v>
      </c>
      <c r="D19" s="79">
        <v>3</v>
      </c>
      <c r="E19" s="78">
        <v>3</v>
      </c>
      <c r="F19" s="79">
        <v>3</v>
      </c>
      <c r="G19" s="63">
        <v>4</v>
      </c>
      <c r="H19" s="58">
        <v>3</v>
      </c>
      <c r="I19" s="57"/>
      <c r="J19" s="59">
        <v>3</v>
      </c>
      <c r="K19" s="61">
        <v>3</v>
      </c>
      <c r="L19" s="60">
        <v>3</v>
      </c>
      <c r="M19" s="59"/>
      <c r="N19" s="57">
        <v>3</v>
      </c>
      <c r="O19" s="61">
        <v>3</v>
      </c>
      <c r="P19" s="62">
        <v>3</v>
      </c>
      <c r="R19" s="121">
        <f>C19*C2</f>
        <v>63</v>
      </c>
      <c r="S19" s="121">
        <f t="shared" ref="S19:AE19" si="8">D19*D2</f>
        <v>42</v>
      </c>
      <c r="T19" s="121">
        <f t="shared" si="8"/>
        <v>87</v>
      </c>
      <c r="U19" s="121">
        <f t="shared" si="8"/>
        <v>57</v>
      </c>
      <c r="V19" s="121">
        <f t="shared" si="8"/>
        <v>28</v>
      </c>
      <c r="W19" s="121">
        <f t="shared" si="8"/>
        <v>63</v>
      </c>
      <c r="X19" s="121">
        <f t="shared" si="8"/>
        <v>0</v>
      </c>
      <c r="Y19" s="121">
        <f t="shared" si="8"/>
        <v>42</v>
      </c>
      <c r="Z19" s="121">
        <f t="shared" si="8"/>
        <v>18</v>
      </c>
      <c r="AA19" s="121">
        <f t="shared" si="8"/>
        <v>117</v>
      </c>
      <c r="AB19" s="121">
        <f t="shared" si="8"/>
        <v>0</v>
      </c>
      <c r="AC19" s="121">
        <f t="shared" si="8"/>
        <v>12</v>
      </c>
      <c r="AD19" s="121">
        <f t="shared" si="8"/>
        <v>3</v>
      </c>
      <c r="AE19" s="121">
        <f t="shared" si="8"/>
        <v>42</v>
      </c>
      <c r="AF19" s="124">
        <f t="shared" si="7"/>
        <v>574</v>
      </c>
      <c r="AT19"/>
      <c r="AU19"/>
      <c r="AV19"/>
      <c r="AW19"/>
      <c r="AX19"/>
      <c r="AY19"/>
      <c r="AZ19"/>
      <c r="BA19"/>
      <c r="BB19"/>
      <c r="BC19"/>
    </row>
    <row r="20" spans="1:55" s="1" customFormat="1" x14ac:dyDescent="0.2">
      <c r="A20" s="44" t="s">
        <v>26</v>
      </c>
      <c r="B20" s="46" t="s">
        <v>34</v>
      </c>
      <c r="C20" s="78">
        <v>2</v>
      </c>
      <c r="D20" s="79">
        <v>2</v>
      </c>
      <c r="E20" s="78">
        <v>2</v>
      </c>
      <c r="F20" s="79">
        <v>2</v>
      </c>
      <c r="G20" s="63">
        <v>5</v>
      </c>
      <c r="H20" s="58">
        <v>2</v>
      </c>
      <c r="I20" s="57"/>
      <c r="J20" s="59">
        <v>2</v>
      </c>
      <c r="K20" s="61">
        <v>2</v>
      </c>
      <c r="L20" s="60">
        <v>2</v>
      </c>
      <c r="M20" s="59"/>
      <c r="N20" s="57">
        <v>2</v>
      </c>
      <c r="O20" s="61">
        <v>2</v>
      </c>
      <c r="P20" s="62">
        <v>2</v>
      </c>
      <c r="R20" s="121">
        <f>C20*C2</f>
        <v>42</v>
      </c>
      <c r="S20" s="121">
        <f t="shared" ref="S20:AE20" si="9">D20*D2</f>
        <v>28</v>
      </c>
      <c r="T20" s="121">
        <f t="shared" si="9"/>
        <v>58</v>
      </c>
      <c r="U20" s="121">
        <f t="shared" si="9"/>
        <v>38</v>
      </c>
      <c r="V20" s="121">
        <f t="shared" si="9"/>
        <v>35</v>
      </c>
      <c r="W20" s="121">
        <f t="shared" si="9"/>
        <v>42</v>
      </c>
      <c r="X20" s="121">
        <f t="shared" si="9"/>
        <v>0</v>
      </c>
      <c r="Y20" s="121">
        <f t="shared" si="9"/>
        <v>28</v>
      </c>
      <c r="Z20" s="121">
        <f t="shared" si="9"/>
        <v>12</v>
      </c>
      <c r="AA20" s="121">
        <f t="shared" si="9"/>
        <v>78</v>
      </c>
      <c r="AB20" s="121">
        <f t="shared" si="9"/>
        <v>0</v>
      </c>
      <c r="AC20" s="121">
        <f t="shared" si="9"/>
        <v>8</v>
      </c>
      <c r="AD20" s="121">
        <f t="shared" si="9"/>
        <v>2</v>
      </c>
      <c r="AE20" s="121">
        <f t="shared" si="9"/>
        <v>28</v>
      </c>
      <c r="AF20" s="124">
        <f t="shared" si="7"/>
        <v>399</v>
      </c>
      <c r="AT20"/>
      <c r="AU20"/>
      <c r="AV20"/>
      <c r="AW20"/>
      <c r="AX20"/>
      <c r="AY20"/>
      <c r="AZ20"/>
      <c r="BA20"/>
      <c r="BB20"/>
      <c r="BC20"/>
    </row>
    <row r="21" spans="1:55" s="9" customFormat="1" x14ac:dyDescent="0.2">
      <c r="A21" s="31" t="s">
        <v>28</v>
      </c>
      <c r="B21" s="34" t="s">
        <v>4</v>
      </c>
      <c r="C21" s="80"/>
      <c r="D21" s="81"/>
      <c r="E21" s="80"/>
      <c r="F21" s="81"/>
      <c r="G21" s="76"/>
      <c r="H21" s="77"/>
      <c r="I21" s="57"/>
      <c r="J21" s="59"/>
      <c r="K21" s="61"/>
      <c r="L21" s="60"/>
      <c r="M21" s="59"/>
      <c r="N21" s="57"/>
      <c r="O21" s="61"/>
      <c r="P21" s="82"/>
      <c r="R21" s="121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4"/>
      <c r="AT21" s="10"/>
      <c r="AU21" s="10"/>
      <c r="AV21" s="10"/>
      <c r="AW21" s="10"/>
      <c r="AX21" s="10"/>
      <c r="AY21" s="10"/>
      <c r="AZ21" s="10"/>
      <c r="BA21" s="10"/>
      <c r="BB21" s="10"/>
      <c r="BC21" s="10"/>
    </row>
    <row r="22" spans="1:55" s="9" customFormat="1" x14ac:dyDescent="0.2">
      <c r="A22" s="31" t="s">
        <v>28</v>
      </c>
      <c r="B22" s="34" t="s">
        <v>5</v>
      </c>
      <c r="C22" s="80"/>
      <c r="D22" s="81"/>
      <c r="E22" s="80"/>
      <c r="F22" s="81"/>
      <c r="G22" s="76"/>
      <c r="H22" s="77"/>
      <c r="I22" s="57"/>
      <c r="J22" s="59"/>
      <c r="K22" s="61"/>
      <c r="L22" s="60"/>
      <c r="M22" s="59"/>
      <c r="N22" s="57"/>
      <c r="O22" s="61"/>
      <c r="P22" s="82"/>
      <c r="R22" s="121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4"/>
      <c r="AT22" s="10"/>
      <c r="AU22" s="10"/>
      <c r="AV22" s="10"/>
      <c r="AW22" s="10"/>
      <c r="AX22" s="10"/>
      <c r="AY22" s="10"/>
      <c r="AZ22" s="10"/>
      <c r="BA22" s="10"/>
      <c r="BB22" s="10"/>
      <c r="BC22" s="10"/>
    </row>
    <row r="23" spans="1:55" s="1" customFormat="1" x14ac:dyDescent="0.2">
      <c r="A23" s="44" t="s">
        <v>26</v>
      </c>
      <c r="B23" s="45" t="s">
        <v>6</v>
      </c>
      <c r="C23" s="78">
        <v>3</v>
      </c>
      <c r="D23" s="79">
        <v>3</v>
      </c>
      <c r="E23" s="78">
        <v>3</v>
      </c>
      <c r="F23" s="79">
        <v>3</v>
      </c>
      <c r="G23" s="63">
        <v>5</v>
      </c>
      <c r="H23" s="58">
        <v>3</v>
      </c>
      <c r="I23" s="57"/>
      <c r="J23" s="59">
        <v>3</v>
      </c>
      <c r="K23" s="61">
        <v>3</v>
      </c>
      <c r="L23" s="60">
        <v>3</v>
      </c>
      <c r="M23" s="59"/>
      <c r="N23" s="57">
        <v>3</v>
      </c>
      <c r="O23" s="61">
        <v>3</v>
      </c>
      <c r="P23" s="62">
        <v>3</v>
      </c>
      <c r="R23" s="121">
        <f>C23*C2</f>
        <v>63</v>
      </c>
      <c r="S23" s="121">
        <f t="shared" ref="S23:AE23" si="10">D23*D2</f>
        <v>42</v>
      </c>
      <c r="T23" s="121">
        <f t="shared" si="10"/>
        <v>87</v>
      </c>
      <c r="U23" s="121">
        <f t="shared" si="10"/>
        <v>57</v>
      </c>
      <c r="V23" s="121">
        <f t="shared" si="10"/>
        <v>35</v>
      </c>
      <c r="W23" s="121">
        <f t="shared" si="10"/>
        <v>63</v>
      </c>
      <c r="X23" s="121">
        <f t="shared" si="10"/>
        <v>0</v>
      </c>
      <c r="Y23" s="121">
        <f t="shared" si="10"/>
        <v>42</v>
      </c>
      <c r="Z23" s="121">
        <f t="shared" si="10"/>
        <v>18</v>
      </c>
      <c r="AA23" s="121">
        <f t="shared" si="10"/>
        <v>117</v>
      </c>
      <c r="AB23" s="121">
        <f t="shared" si="10"/>
        <v>0</v>
      </c>
      <c r="AC23" s="121">
        <f t="shared" si="10"/>
        <v>12</v>
      </c>
      <c r="AD23" s="121">
        <f t="shared" si="10"/>
        <v>3</v>
      </c>
      <c r="AE23" s="121">
        <f t="shared" si="10"/>
        <v>42</v>
      </c>
      <c r="AF23" s="124">
        <f t="shared" si="7"/>
        <v>581</v>
      </c>
      <c r="AT23"/>
      <c r="AU23"/>
      <c r="AV23"/>
      <c r="AW23"/>
      <c r="AX23"/>
      <c r="AY23"/>
      <c r="AZ23"/>
      <c r="BA23"/>
      <c r="BB23"/>
      <c r="BC23"/>
    </row>
    <row r="24" spans="1:55" s="1" customFormat="1" x14ac:dyDescent="0.2">
      <c r="A24" s="39" t="s">
        <v>28</v>
      </c>
      <c r="B24" s="34" t="s">
        <v>0</v>
      </c>
      <c r="C24" s="83"/>
      <c r="D24" s="84"/>
      <c r="E24" s="83"/>
      <c r="F24" s="84"/>
      <c r="G24" s="66"/>
      <c r="H24" s="69"/>
      <c r="I24" s="57"/>
      <c r="J24" s="59"/>
      <c r="K24" s="61"/>
      <c r="L24" s="60"/>
      <c r="M24" s="59"/>
      <c r="N24" s="57"/>
      <c r="O24" s="61"/>
      <c r="P24" s="67"/>
      <c r="R24" s="121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4"/>
      <c r="AT24"/>
      <c r="AU24"/>
      <c r="AV24"/>
      <c r="AW24"/>
      <c r="AX24"/>
      <c r="AY24"/>
      <c r="AZ24"/>
      <c r="BA24"/>
      <c r="BB24"/>
      <c r="BC24"/>
    </row>
    <row r="25" spans="1:55" s="1" customFormat="1" x14ac:dyDescent="0.2">
      <c r="A25" s="39" t="s">
        <v>28</v>
      </c>
      <c r="B25" s="34" t="s">
        <v>24</v>
      </c>
      <c r="C25" s="65"/>
      <c r="D25" s="85"/>
      <c r="E25" s="70"/>
      <c r="F25" s="64"/>
      <c r="G25" s="66"/>
      <c r="H25" s="69"/>
      <c r="I25" s="57"/>
      <c r="J25" s="59"/>
      <c r="K25" s="61"/>
      <c r="L25" s="60"/>
      <c r="M25" s="59"/>
      <c r="N25" s="57"/>
      <c r="O25" s="61"/>
      <c r="P25" s="62"/>
      <c r="R25" s="121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4"/>
    </row>
    <row r="26" spans="1:55" s="11" customFormat="1" x14ac:dyDescent="0.2">
      <c r="A26" s="35"/>
      <c r="B26" s="36"/>
      <c r="C26" s="71"/>
      <c r="D26" s="71"/>
      <c r="E26" s="71"/>
      <c r="F26" s="71"/>
      <c r="G26" s="71"/>
      <c r="H26" s="71"/>
      <c r="I26" s="72"/>
      <c r="J26" s="72"/>
      <c r="K26" s="72"/>
      <c r="L26" s="72"/>
      <c r="M26" s="72"/>
      <c r="N26" s="72"/>
      <c r="O26" s="72"/>
      <c r="P26" s="73"/>
      <c r="R26" s="121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4"/>
    </row>
    <row r="27" spans="1:55" s="1" customFormat="1" x14ac:dyDescent="0.2">
      <c r="A27" s="47" t="s">
        <v>26</v>
      </c>
      <c r="B27" s="48" t="s">
        <v>1</v>
      </c>
      <c r="C27" s="65"/>
      <c r="D27" s="64"/>
      <c r="E27" s="65"/>
      <c r="F27" s="64"/>
      <c r="G27" s="76"/>
      <c r="H27" s="69"/>
      <c r="I27" s="57"/>
      <c r="J27" s="59"/>
      <c r="K27" s="61"/>
      <c r="L27" s="60"/>
      <c r="M27" s="59"/>
      <c r="N27" s="57"/>
      <c r="O27" s="61"/>
      <c r="P27" s="67"/>
      <c r="R27" s="121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4"/>
      <c r="AT27"/>
      <c r="AU27"/>
      <c r="AV27"/>
      <c r="AW27"/>
      <c r="AX27"/>
      <c r="AY27"/>
      <c r="AZ27"/>
      <c r="BA27"/>
      <c r="BB27"/>
      <c r="BC27"/>
    </row>
    <row r="28" spans="1:55" s="1" customFormat="1" x14ac:dyDescent="0.2">
      <c r="A28" s="47" t="s">
        <v>26</v>
      </c>
      <c r="B28" s="49" t="s">
        <v>22</v>
      </c>
      <c r="C28" s="65"/>
      <c r="D28" s="64"/>
      <c r="E28" s="65"/>
      <c r="F28" s="64"/>
      <c r="G28" s="63">
        <v>1</v>
      </c>
      <c r="H28" s="68">
        <v>1</v>
      </c>
      <c r="I28" s="57"/>
      <c r="J28" s="59"/>
      <c r="K28" s="61">
        <v>1</v>
      </c>
      <c r="L28" s="60"/>
      <c r="M28" s="59"/>
      <c r="N28" s="57"/>
      <c r="O28" s="61"/>
      <c r="P28" s="67"/>
      <c r="R28" s="121"/>
      <c r="S28" s="122"/>
      <c r="T28" s="122"/>
      <c r="U28" s="122"/>
      <c r="V28" s="122">
        <v>7</v>
      </c>
      <c r="W28" s="122">
        <v>21</v>
      </c>
      <c r="X28" s="122"/>
      <c r="Y28" s="122"/>
      <c r="Z28" s="122"/>
      <c r="AA28" s="122"/>
      <c r="AB28" s="122"/>
      <c r="AC28" s="122"/>
      <c r="AD28" s="122"/>
      <c r="AE28" s="122"/>
      <c r="AF28" s="124">
        <f t="shared" si="7"/>
        <v>28</v>
      </c>
      <c r="AT28"/>
      <c r="AU28"/>
      <c r="AV28"/>
      <c r="AW28"/>
      <c r="AX28"/>
      <c r="AY28"/>
      <c r="AZ28"/>
      <c r="BA28"/>
      <c r="BB28"/>
      <c r="BC28"/>
    </row>
    <row r="29" spans="1:55" s="1" customFormat="1" x14ac:dyDescent="0.2">
      <c r="A29" s="31" t="s">
        <v>28</v>
      </c>
      <c r="B29" s="32" t="s">
        <v>29</v>
      </c>
      <c r="C29" s="65"/>
      <c r="D29" s="64"/>
      <c r="E29" s="65"/>
      <c r="F29" s="64"/>
      <c r="G29" s="66"/>
      <c r="H29" s="69"/>
      <c r="I29" s="57"/>
      <c r="J29" s="59"/>
      <c r="K29" s="61"/>
      <c r="L29" s="60"/>
      <c r="M29" s="59"/>
      <c r="N29" s="57"/>
      <c r="O29" s="61"/>
      <c r="P29" s="62"/>
      <c r="R29" s="121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4"/>
      <c r="AT29"/>
      <c r="AU29"/>
      <c r="AV29"/>
      <c r="AW29"/>
      <c r="AX29"/>
      <c r="AY29"/>
      <c r="AZ29"/>
      <c r="BA29"/>
      <c r="BB29"/>
      <c r="BC29"/>
    </row>
    <row r="30" spans="1:55" s="1" customFormat="1" x14ac:dyDescent="0.2">
      <c r="A30" s="47" t="s">
        <v>26</v>
      </c>
      <c r="B30" s="48" t="s">
        <v>12</v>
      </c>
      <c r="C30" s="56">
        <v>1</v>
      </c>
      <c r="D30" s="55">
        <v>1</v>
      </c>
      <c r="E30" s="56">
        <v>1</v>
      </c>
      <c r="F30" s="55">
        <v>1</v>
      </c>
      <c r="G30" s="63">
        <v>1</v>
      </c>
      <c r="H30" s="68">
        <v>1</v>
      </c>
      <c r="I30" s="57">
        <v>1</v>
      </c>
      <c r="J30" s="59">
        <v>1</v>
      </c>
      <c r="K30" s="61"/>
      <c r="L30" s="60">
        <v>1</v>
      </c>
      <c r="M30" s="59"/>
      <c r="N30" s="57">
        <v>1</v>
      </c>
      <c r="O30" s="61">
        <v>1</v>
      </c>
      <c r="P30" s="67"/>
      <c r="R30" s="121">
        <f>C30*C2</f>
        <v>21</v>
      </c>
      <c r="S30" s="121">
        <f t="shared" ref="S30:AE30" si="11">D30*D2</f>
        <v>14</v>
      </c>
      <c r="T30" s="121">
        <f t="shared" si="11"/>
        <v>29</v>
      </c>
      <c r="U30" s="121">
        <f t="shared" si="11"/>
        <v>19</v>
      </c>
      <c r="V30" s="121">
        <f t="shared" si="11"/>
        <v>7</v>
      </c>
      <c r="W30" s="121">
        <f t="shared" si="11"/>
        <v>21</v>
      </c>
      <c r="X30" s="121">
        <f t="shared" si="11"/>
        <v>2</v>
      </c>
      <c r="Y30" s="121">
        <f t="shared" si="11"/>
        <v>14</v>
      </c>
      <c r="Z30" s="121">
        <f t="shared" si="11"/>
        <v>0</v>
      </c>
      <c r="AA30" s="121">
        <f t="shared" si="11"/>
        <v>39</v>
      </c>
      <c r="AB30" s="121">
        <f t="shared" si="11"/>
        <v>0</v>
      </c>
      <c r="AC30" s="121">
        <f t="shared" si="11"/>
        <v>4</v>
      </c>
      <c r="AD30" s="121">
        <f t="shared" si="11"/>
        <v>1</v>
      </c>
      <c r="AE30" s="121">
        <f t="shared" si="11"/>
        <v>0</v>
      </c>
      <c r="AF30" s="124">
        <f t="shared" si="7"/>
        <v>171</v>
      </c>
      <c r="AT30"/>
      <c r="AU30"/>
      <c r="AV30"/>
      <c r="AW30"/>
      <c r="AX30"/>
      <c r="AY30"/>
      <c r="AZ30"/>
      <c r="BA30"/>
      <c r="BB30"/>
      <c r="BC30"/>
    </row>
    <row r="31" spans="1:55" s="1" customFormat="1" x14ac:dyDescent="0.2">
      <c r="A31" s="47" t="s">
        <v>26</v>
      </c>
      <c r="B31" s="49" t="s">
        <v>32</v>
      </c>
      <c r="C31" s="65">
        <v>1</v>
      </c>
      <c r="D31" s="64">
        <v>1</v>
      </c>
      <c r="E31" s="65">
        <v>1</v>
      </c>
      <c r="F31" s="64">
        <v>1</v>
      </c>
      <c r="G31" s="66">
        <v>1</v>
      </c>
      <c r="H31" s="69">
        <v>1</v>
      </c>
      <c r="I31" s="57">
        <v>1</v>
      </c>
      <c r="J31" s="59">
        <v>1</v>
      </c>
      <c r="K31" s="61"/>
      <c r="L31" s="60">
        <v>1</v>
      </c>
      <c r="M31" s="59"/>
      <c r="N31" s="57">
        <v>1</v>
      </c>
      <c r="O31" s="61"/>
      <c r="P31" s="67"/>
      <c r="R31" s="121">
        <f>C31*C2</f>
        <v>21</v>
      </c>
      <c r="S31" s="121">
        <f t="shared" ref="S31:AE31" si="12">D31*D2</f>
        <v>14</v>
      </c>
      <c r="T31" s="121">
        <f t="shared" si="12"/>
        <v>29</v>
      </c>
      <c r="U31" s="121">
        <f t="shared" si="12"/>
        <v>19</v>
      </c>
      <c r="V31" s="121">
        <f t="shared" si="12"/>
        <v>7</v>
      </c>
      <c r="W31" s="121">
        <f t="shared" si="12"/>
        <v>21</v>
      </c>
      <c r="X31" s="121">
        <f t="shared" si="12"/>
        <v>2</v>
      </c>
      <c r="Y31" s="121">
        <f t="shared" si="12"/>
        <v>14</v>
      </c>
      <c r="Z31" s="121">
        <f t="shared" si="12"/>
        <v>0</v>
      </c>
      <c r="AA31" s="121">
        <f t="shared" si="12"/>
        <v>39</v>
      </c>
      <c r="AB31" s="121">
        <f t="shared" si="12"/>
        <v>0</v>
      </c>
      <c r="AC31" s="121">
        <f t="shared" si="12"/>
        <v>4</v>
      </c>
      <c r="AD31" s="121">
        <f t="shared" si="12"/>
        <v>0</v>
      </c>
      <c r="AE31" s="121">
        <f t="shared" si="12"/>
        <v>0</v>
      </c>
      <c r="AF31" s="124">
        <f t="shared" si="7"/>
        <v>170</v>
      </c>
      <c r="AT31"/>
      <c r="AU31"/>
      <c r="AV31"/>
      <c r="AW31"/>
      <c r="AX31"/>
      <c r="AY31"/>
      <c r="AZ31"/>
      <c r="BA31"/>
      <c r="BB31"/>
      <c r="BC31"/>
    </row>
    <row r="32" spans="1:55" s="1" customFormat="1" x14ac:dyDescent="0.2">
      <c r="A32" s="31" t="s">
        <v>28</v>
      </c>
      <c r="B32" s="34" t="s">
        <v>33</v>
      </c>
      <c r="C32" s="65"/>
      <c r="D32" s="64"/>
      <c r="E32" s="65"/>
      <c r="F32" s="64"/>
      <c r="G32" s="66"/>
      <c r="H32" s="69"/>
      <c r="I32" s="57"/>
      <c r="J32" s="59"/>
      <c r="K32" s="61"/>
      <c r="L32" s="60"/>
      <c r="M32" s="59"/>
      <c r="N32" s="57"/>
      <c r="O32" s="61"/>
      <c r="P32" s="62">
        <v>1</v>
      </c>
      <c r="R32" s="121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4"/>
      <c r="AT32"/>
      <c r="AU32"/>
      <c r="AV32"/>
      <c r="AW32"/>
      <c r="AX32"/>
      <c r="AY32"/>
      <c r="AZ32"/>
      <c r="BA32"/>
      <c r="BB32"/>
      <c r="BC32"/>
    </row>
    <row r="33" spans="1:55" s="11" customFormat="1" x14ac:dyDescent="0.2">
      <c r="A33" s="42"/>
      <c r="B33" s="50"/>
      <c r="C33" s="71"/>
      <c r="D33" s="71"/>
      <c r="E33" s="71"/>
      <c r="F33" s="71"/>
      <c r="G33" s="71"/>
      <c r="H33" s="71"/>
      <c r="I33" s="72"/>
      <c r="J33" s="72"/>
      <c r="K33" s="72"/>
      <c r="L33" s="72"/>
      <c r="M33" s="72"/>
      <c r="N33" s="72"/>
      <c r="O33" s="72"/>
      <c r="P33" s="73"/>
      <c r="R33" s="121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4"/>
    </row>
    <row r="34" spans="1:55" s="1" customFormat="1" x14ac:dyDescent="0.2">
      <c r="A34" s="51" t="s">
        <v>26</v>
      </c>
      <c r="B34" s="52" t="s">
        <v>13</v>
      </c>
      <c r="C34" s="137">
        <v>2</v>
      </c>
      <c r="D34" s="139">
        <v>2</v>
      </c>
      <c r="E34" s="137">
        <v>2</v>
      </c>
      <c r="F34" s="139">
        <v>2</v>
      </c>
      <c r="G34" s="140">
        <v>2</v>
      </c>
      <c r="H34" s="141">
        <v>2</v>
      </c>
      <c r="I34" s="133">
        <v>2</v>
      </c>
      <c r="J34" s="136">
        <v>2</v>
      </c>
      <c r="K34" s="61"/>
      <c r="L34" s="140">
        <v>2</v>
      </c>
      <c r="M34" s="136">
        <v>2</v>
      </c>
      <c r="N34" s="140">
        <v>2</v>
      </c>
      <c r="O34" s="137">
        <v>2</v>
      </c>
      <c r="P34" s="138">
        <v>2</v>
      </c>
      <c r="R34" s="121">
        <f>C34*C2</f>
        <v>42</v>
      </c>
      <c r="S34" s="121">
        <f t="shared" ref="S34:AE34" si="13">D34*D2</f>
        <v>28</v>
      </c>
      <c r="T34" s="121">
        <f t="shared" si="13"/>
        <v>58</v>
      </c>
      <c r="U34" s="121">
        <f t="shared" si="13"/>
        <v>38</v>
      </c>
      <c r="V34" s="121">
        <f t="shared" si="13"/>
        <v>14</v>
      </c>
      <c r="W34" s="121">
        <f t="shared" si="13"/>
        <v>42</v>
      </c>
      <c r="X34" s="121">
        <f t="shared" si="13"/>
        <v>4</v>
      </c>
      <c r="Y34" s="121">
        <f t="shared" si="13"/>
        <v>28</v>
      </c>
      <c r="Z34" s="121">
        <f t="shared" si="13"/>
        <v>0</v>
      </c>
      <c r="AA34" s="121">
        <f t="shared" si="13"/>
        <v>78</v>
      </c>
      <c r="AB34" s="121">
        <f t="shared" si="13"/>
        <v>10</v>
      </c>
      <c r="AC34" s="121">
        <f t="shared" si="13"/>
        <v>8</v>
      </c>
      <c r="AD34" s="121">
        <f t="shared" si="13"/>
        <v>2</v>
      </c>
      <c r="AE34" s="121">
        <f t="shared" si="13"/>
        <v>28</v>
      </c>
      <c r="AF34" s="124">
        <f t="shared" si="7"/>
        <v>380</v>
      </c>
      <c r="AT34"/>
      <c r="AU34"/>
      <c r="AV34"/>
      <c r="AW34"/>
      <c r="AX34"/>
      <c r="AY34"/>
      <c r="AZ34"/>
      <c r="BA34"/>
      <c r="BB34"/>
      <c r="BC34"/>
    </row>
    <row r="35" spans="1:55" s="1" customFormat="1" x14ac:dyDescent="0.2">
      <c r="A35" s="51" t="s">
        <v>26</v>
      </c>
      <c r="B35" s="52" t="s">
        <v>14</v>
      </c>
      <c r="C35" s="131"/>
      <c r="D35" s="131"/>
      <c r="E35" s="131"/>
      <c r="F35" s="131"/>
      <c r="G35" s="131"/>
      <c r="H35" s="131"/>
      <c r="I35" s="131"/>
      <c r="J35" s="131"/>
      <c r="K35" s="61"/>
      <c r="L35" s="131"/>
      <c r="M35" s="131"/>
      <c r="N35" s="131"/>
      <c r="O35" s="131"/>
      <c r="P35" s="131"/>
      <c r="R35" s="121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4"/>
      <c r="AT35"/>
      <c r="AU35"/>
      <c r="AV35"/>
      <c r="AW35"/>
      <c r="AX35"/>
      <c r="AY35"/>
      <c r="AZ35"/>
      <c r="BA35"/>
      <c r="BB35"/>
      <c r="BC35"/>
    </row>
    <row r="36" spans="1:55" s="1" customFormat="1" ht="16.5" thickBot="1" x14ac:dyDescent="0.25">
      <c r="A36" s="53" t="s">
        <v>28</v>
      </c>
      <c r="B36" s="54" t="s">
        <v>31</v>
      </c>
      <c r="C36" s="86"/>
      <c r="D36" s="87"/>
      <c r="E36" s="88"/>
      <c r="F36" s="89"/>
      <c r="G36" s="90"/>
      <c r="H36" s="91"/>
      <c r="I36" s="92"/>
      <c r="J36" s="93"/>
      <c r="K36" s="88">
        <v>2</v>
      </c>
      <c r="L36" s="94"/>
      <c r="M36" s="95"/>
      <c r="N36" s="90"/>
      <c r="O36" s="96"/>
      <c r="P36" s="97"/>
      <c r="R36" s="121"/>
      <c r="S36" s="122"/>
      <c r="T36" s="122"/>
      <c r="U36" s="122"/>
      <c r="V36" s="122"/>
      <c r="W36" s="122"/>
      <c r="X36" s="122"/>
      <c r="Y36" s="122"/>
      <c r="Z36" s="122">
        <v>12</v>
      </c>
      <c r="AA36" s="122"/>
      <c r="AB36" s="122"/>
      <c r="AC36" s="122"/>
      <c r="AD36" s="122"/>
      <c r="AE36" s="122"/>
      <c r="AF36" s="124">
        <f t="shared" si="7"/>
        <v>12</v>
      </c>
      <c r="AT36"/>
      <c r="AU36"/>
      <c r="AV36"/>
      <c r="AW36"/>
      <c r="AX36"/>
      <c r="AY36"/>
      <c r="AZ36"/>
      <c r="BA36"/>
      <c r="BB36"/>
      <c r="BC36"/>
    </row>
    <row r="37" spans="1:55" s="1" customFormat="1" x14ac:dyDescent="0.25">
      <c r="C37" s="2"/>
      <c r="D37" s="2"/>
      <c r="E37" s="2"/>
      <c r="F37" s="2"/>
      <c r="G37" s="2"/>
      <c r="H37" s="19"/>
      <c r="I37" s="2"/>
      <c r="J37" s="2"/>
      <c r="K37" s="2"/>
      <c r="L37" s="2"/>
      <c r="N37" s="113"/>
      <c r="AF37" s="113"/>
    </row>
    <row r="38" spans="1:55" s="1" customFormat="1" x14ac:dyDescent="0.25">
      <c r="C38" s="2"/>
      <c r="D38" s="2"/>
      <c r="E38" s="2"/>
      <c r="F38" s="2"/>
      <c r="G38" s="2"/>
      <c r="H38" s="19"/>
      <c r="I38" s="2"/>
      <c r="J38" s="2"/>
      <c r="K38" s="2"/>
      <c r="L38" s="2"/>
      <c r="N38" s="113"/>
      <c r="AF38" s="113"/>
    </row>
    <row r="39" spans="1:55" s="1" customFormat="1" x14ac:dyDescent="0.25">
      <c r="C39" s="2"/>
      <c r="D39" s="2"/>
      <c r="E39" s="2"/>
      <c r="F39" s="2"/>
      <c r="G39" s="2"/>
      <c r="H39" s="19"/>
      <c r="I39" s="2"/>
      <c r="J39" s="2"/>
      <c r="K39" s="2"/>
      <c r="L39" s="2"/>
      <c r="N39" s="113"/>
      <c r="AF39" s="113"/>
    </row>
    <row r="40" spans="1:55" s="1" customFormat="1" x14ac:dyDescent="0.25">
      <c r="C40" s="2"/>
      <c r="D40" s="2"/>
      <c r="E40" s="2"/>
      <c r="F40" s="2"/>
      <c r="G40" s="2"/>
      <c r="H40" s="19"/>
      <c r="I40" s="2"/>
      <c r="J40" s="2"/>
      <c r="K40" s="2"/>
      <c r="L40" s="2"/>
      <c r="N40" s="113"/>
      <c r="AF40" s="113"/>
    </row>
    <row r="41" spans="1:55" s="1" customFormat="1" x14ac:dyDescent="0.25">
      <c r="C41" s="2"/>
      <c r="D41" s="2"/>
      <c r="E41" s="2"/>
      <c r="F41" s="2"/>
      <c r="G41" s="2"/>
      <c r="H41" s="19"/>
      <c r="I41" s="2"/>
      <c r="J41" s="2"/>
      <c r="K41" s="2"/>
      <c r="L41" s="2"/>
      <c r="N41" s="113"/>
      <c r="AF41" s="113"/>
    </row>
    <row r="42" spans="1:55" s="1" customFormat="1" x14ac:dyDescent="0.25">
      <c r="C42" s="2"/>
      <c r="D42" s="2"/>
      <c r="E42" s="2"/>
      <c r="F42" s="2"/>
      <c r="G42" s="2"/>
      <c r="H42" s="19"/>
      <c r="I42" s="2"/>
      <c r="J42" s="2"/>
      <c r="K42" s="2"/>
      <c r="L42" s="2"/>
      <c r="N42" s="113"/>
      <c r="AF42" s="113"/>
    </row>
    <row r="43" spans="1:55" s="1" customFormat="1" x14ac:dyDescent="0.25">
      <c r="C43" s="2"/>
      <c r="D43" s="2"/>
      <c r="E43" s="2"/>
      <c r="F43" s="2"/>
      <c r="G43" s="2"/>
      <c r="H43" s="19"/>
      <c r="I43" s="2"/>
      <c r="J43" s="2"/>
      <c r="K43" s="2"/>
      <c r="L43" s="2"/>
      <c r="N43" s="113"/>
      <c r="AF43" s="113"/>
    </row>
    <row r="44" spans="1:55" s="1" customFormat="1" x14ac:dyDescent="0.25">
      <c r="C44" s="2"/>
      <c r="D44" s="2"/>
      <c r="E44" s="2"/>
      <c r="F44" s="2"/>
      <c r="G44" s="2"/>
      <c r="H44" s="19"/>
      <c r="I44" s="2"/>
      <c r="J44" s="2"/>
      <c r="K44" s="2"/>
      <c r="L44" s="2"/>
      <c r="N44" s="113"/>
      <c r="AF44" s="113"/>
    </row>
    <row r="45" spans="1:55" s="1" customFormat="1" x14ac:dyDescent="0.25">
      <c r="C45" s="2"/>
      <c r="D45" s="2"/>
      <c r="E45" s="2"/>
      <c r="F45" s="2"/>
      <c r="G45" s="2"/>
      <c r="H45" s="19"/>
      <c r="I45" s="2"/>
      <c r="J45" s="2"/>
      <c r="K45" s="2"/>
      <c r="L45" s="2"/>
      <c r="N45" s="113"/>
      <c r="AF45" s="113"/>
    </row>
    <row r="46" spans="1:55" s="1" customFormat="1" x14ac:dyDescent="0.25">
      <c r="C46" s="2"/>
      <c r="D46" s="2"/>
      <c r="E46" s="2"/>
      <c r="F46" s="2"/>
      <c r="G46" s="2"/>
      <c r="H46" s="19"/>
      <c r="I46" s="2"/>
      <c r="J46" s="2"/>
      <c r="K46" s="2"/>
      <c r="L46" s="2"/>
      <c r="N46" s="113"/>
      <c r="AF46" s="113"/>
    </row>
    <row r="47" spans="1:55" s="1" customFormat="1" x14ac:dyDescent="0.25">
      <c r="C47" s="2"/>
      <c r="D47" s="2"/>
      <c r="E47" s="2"/>
      <c r="F47" s="2"/>
      <c r="G47" s="2"/>
      <c r="H47" s="19"/>
      <c r="I47" s="2"/>
      <c r="J47" s="2"/>
      <c r="K47" s="2"/>
      <c r="L47" s="2"/>
      <c r="N47" s="113"/>
      <c r="AF47" s="113"/>
    </row>
    <row r="48" spans="1:55" s="1" customFormat="1" x14ac:dyDescent="0.25">
      <c r="C48" s="2"/>
      <c r="D48" s="2"/>
      <c r="E48" s="2"/>
      <c r="F48" s="2"/>
      <c r="G48" s="2"/>
      <c r="H48" s="19"/>
      <c r="I48" s="2"/>
      <c r="J48" s="2"/>
      <c r="K48" s="2"/>
      <c r="L48" s="2"/>
      <c r="N48" s="113"/>
      <c r="AF48" s="113"/>
    </row>
    <row r="49" spans="3:32" s="1" customFormat="1" x14ac:dyDescent="0.25">
      <c r="C49" s="2"/>
      <c r="D49" s="2"/>
      <c r="E49" s="2"/>
      <c r="F49" s="2"/>
      <c r="G49" s="2"/>
      <c r="H49" s="19"/>
      <c r="I49" s="2"/>
      <c r="J49" s="2"/>
      <c r="K49" s="2"/>
      <c r="L49" s="2"/>
      <c r="N49" s="113"/>
      <c r="AF49" s="113"/>
    </row>
    <row r="50" spans="3:32" s="1" customFormat="1" x14ac:dyDescent="0.25">
      <c r="C50" s="2"/>
      <c r="D50" s="2"/>
      <c r="E50" s="2"/>
      <c r="F50" s="2"/>
      <c r="G50" s="2"/>
      <c r="H50" s="19"/>
      <c r="I50" s="2"/>
      <c r="J50" s="2"/>
      <c r="K50" s="2"/>
      <c r="L50" s="2"/>
      <c r="N50" s="113"/>
      <c r="AF50" s="113"/>
    </row>
    <row r="51" spans="3:32" s="1" customFormat="1" x14ac:dyDescent="0.25">
      <c r="C51" s="2"/>
      <c r="D51" s="2"/>
      <c r="E51" s="2"/>
      <c r="F51" s="2"/>
      <c r="G51" s="2"/>
      <c r="H51" s="19"/>
      <c r="I51" s="2"/>
      <c r="J51" s="2"/>
      <c r="K51" s="2"/>
      <c r="L51" s="2"/>
      <c r="N51" s="113"/>
      <c r="AF51" s="113"/>
    </row>
    <row r="52" spans="3:32" s="1" customFormat="1" x14ac:dyDescent="0.25">
      <c r="C52" s="2"/>
      <c r="D52" s="2"/>
      <c r="E52" s="2"/>
      <c r="F52" s="2"/>
      <c r="G52" s="2"/>
      <c r="H52" s="19"/>
      <c r="I52" s="2"/>
      <c r="J52" s="2"/>
      <c r="K52" s="2"/>
      <c r="L52" s="2"/>
      <c r="N52" s="113"/>
      <c r="AF52" s="113"/>
    </row>
    <row r="53" spans="3:32" s="1" customFormat="1" x14ac:dyDescent="0.25">
      <c r="C53" s="2"/>
      <c r="D53" s="2"/>
      <c r="E53" s="2"/>
      <c r="F53" s="2"/>
      <c r="G53" s="2"/>
      <c r="H53" s="19"/>
      <c r="I53" s="2"/>
      <c r="J53" s="2"/>
      <c r="K53" s="2"/>
      <c r="L53" s="2"/>
      <c r="N53" s="113"/>
      <c r="AF53" s="113"/>
    </row>
    <row r="54" spans="3:32" s="1" customFormat="1" x14ac:dyDescent="0.25">
      <c r="C54" s="2"/>
      <c r="D54" s="2"/>
      <c r="E54" s="2"/>
      <c r="F54" s="2"/>
      <c r="G54" s="2"/>
      <c r="H54" s="19"/>
      <c r="I54" s="2"/>
      <c r="J54" s="2"/>
      <c r="K54" s="2"/>
      <c r="L54" s="2"/>
      <c r="N54" s="113"/>
      <c r="AF54" s="113"/>
    </row>
    <row r="55" spans="3:32" s="1" customFormat="1" x14ac:dyDescent="0.25">
      <c r="C55" s="2"/>
      <c r="D55" s="2"/>
      <c r="E55" s="2"/>
      <c r="F55" s="2"/>
      <c r="G55" s="2"/>
      <c r="H55" s="19"/>
      <c r="I55" s="2"/>
      <c r="J55" s="2"/>
      <c r="K55" s="2"/>
      <c r="L55" s="2"/>
      <c r="N55" s="113"/>
      <c r="AF55" s="113"/>
    </row>
    <row r="56" spans="3:32" s="1" customFormat="1" x14ac:dyDescent="0.25">
      <c r="C56" s="2"/>
      <c r="D56" s="2"/>
      <c r="E56" s="2"/>
      <c r="F56" s="2"/>
      <c r="G56" s="2"/>
      <c r="H56" s="19"/>
      <c r="I56" s="2"/>
      <c r="J56" s="2"/>
      <c r="K56" s="2"/>
      <c r="L56" s="2"/>
      <c r="N56" s="113"/>
      <c r="AF56" s="113"/>
    </row>
    <row r="57" spans="3:32" s="1" customFormat="1" x14ac:dyDescent="0.25">
      <c r="C57" s="2"/>
      <c r="D57" s="2"/>
      <c r="E57" s="2"/>
      <c r="F57" s="2"/>
      <c r="G57" s="2"/>
      <c r="H57" s="19"/>
      <c r="I57" s="2"/>
      <c r="J57" s="2"/>
      <c r="K57" s="2"/>
      <c r="L57" s="2"/>
      <c r="N57" s="113"/>
      <c r="AF57" s="113"/>
    </row>
    <row r="58" spans="3:32" s="1" customFormat="1" x14ac:dyDescent="0.25">
      <c r="C58" s="2"/>
      <c r="D58" s="2"/>
      <c r="E58" s="2"/>
      <c r="F58" s="2"/>
      <c r="G58" s="2"/>
      <c r="H58" s="19"/>
      <c r="I58" s="2"/>
      <c r="J58" s="2"/>
      <c r="K58" s="2"/>
      <c r="L58" s="2"/>
      <c r="N58" s="113"/>
      <c r="AF58" s="113"/>
    </row>
    <row r="59" spans="3:32" s="1" customFormat="1" x14ac:dyDescent="0.25">
      <c r="C59" s="2"/>
      <c r="D59" s="2"/>
      <c r="E59" s="2"/>
      <c r="F59" s="2"/>
      <c r="G59" s="2"/>
      <c r="H59" s="19"/>
      <c r="I59" s="2"/>
      <c r="J59" s="2"/>
      <c r="K59" s="2"/>
      <c r="L59" s="2"/>
      <c r="N59" s="113"/>
      <c r="AF59" s="113"/>
    </row>
    <row r="60" spans="3:32" s="1" customFormat="1" x14ac:dyDescent="0.25">
      <c r="C60" s="2"/>
      <c r="D60" s="2"/>
      <c r="E60" s="2"/>
      <c r="F60" s="2"/>
      <c r="G60" s="2"/>
      <c r="H60" s="19"/>
      <c r="I60" s="2"/>
      <c r="J60" s="2"/>
      <c r="K60" s="2"/>
      <c r="L60" s="2"/>
      <c r="N60" s="113"/>
      <c r="AF60" s="113"/>
    </row>
    <row r="61" spans="3:32" s="1" customFormat="1" x14ac:dyDescent="0.25">
      <c r="C61" s="2"/>
      <c r="D61" s="2"/>
      <c r="E61" s="2"/>
      <c r="F61" s="2"/>
      <c r="G61" s="2"/>
      <c r="H61" s="19"/>
      <c r="I61" s="2"/>
      <c r="J61" s="2"/>
      <c r="K61" s="2"/>
      <c r="L61" s="2"/>
      <c r="N61" s="113"/>
      <c r="AF61" s="113"/>
    </row>
    <row r="62" spans="3:32" s="1" customFormat="1" x14ac:dyDescent="0.25">
      <c r="C62" s="2"/>
      <c r="D62" s="2"/>
      <c r="E62" s="2"/>
      <c r="F62" s="2"/>
      <c r="G62" s="2"/>
      <c r="H62" s="19"/>
      <c r="I62" s="2"/>
      <c r="J62" s="2"/>
      <c r="K62" s="2"/>
      <c r="L62" s="2"/>
      <c r="N62" s="113"/>
      <c r="AF62" s="113"/>
    </row>
    <row r="63" spans="3:32" s="1" customFormat="1" x14ac:dyDescent="0.25">
      <c r="C63" s="2"/>
      <c r="D63" s="2"/>
      <c r="E63" s="2"/>
      <c r="F63" s="2"/>
      <c r="G63" s="2"/>
      <c r="H63" s="19"/>
      <c r="I63" s="2"/>
      <c r="J63" s="2"/>
      <c r="K63" s="2"/>
      <c r="L63" s="2"/>
      <c r="N63" s="113"/>
      <c r="AF63" s="113"/>
    </row>
    <row r="64" spans="3:32" s="1" customFormat="1" x14ac:dyDescent="0.25">
      <c r="C64" s="2"/>
      <c r="D64" s="2"/>
      <c r="E64" s="2"/>
      <c r="F64" s="2"/>
      <c r="G64" s="2"/>
      <c r="H64" s="19"/>
      <c r="I64" s="2"/>
      <c r="J64" s="2"/>
      <c r="K64" s="2"/>
      <c r="L64" s="2"/>
      <c r="N64" s="113"/>
      <c r="AF64" s="113"/>
    </row>
    <row r="65" spans="3:32" s="1" customFormat="1" x14ac:dyDescent="0.25">
      <c r="C65" s="2"/>
      <c r="D65" s="2"/>
      <c r="E65" s="2"/>
      <c r="F65" s="2"/>
      <c r="G65" s="2"/>
      <c r="H65" s="19"/>
      <c r="I65" s="2"/>
      <c r="J65" s="2"/>
      <c r="K65" s="2"/>
      <c r="L65" s="2"/>
      <c r="N65" s="113"/>
      <c r="AF65" s="113"/>
    </row>
    <row r="66" spans="3:32" s="1" customFormat="1" x14ac:dyDescent="0.25">
      <c r="C66" s="2"/>
      <c r="D66" s="2"/>
      <c r="E66" s="2"/>
      <c r="F66" s="2"/>
      <c r="G66" s="2"/>
      <c r="H66" s="19"/>
      <c r="I66" s="2"/>
      <c r="J66" s="2"/>
      <c r="K66" s="2"/>
      <c r="L66" s="2"/>
      <c r="N66" s="113"/>
      <c r="AF66" s="113"/>
    </row>
    <row r="67" spans="3:32" s="1" customFormat="1" x14ac:dyDescent="0.25">
      <c r="C67" s="2"/>
      <c r="D67" s="2"/>
      <c r="E67" s="2"/>
      <c r="F67" s="2"/>
      <c r="G67" s="2"/>
      <c r="H67" s="19"/>
      <c r="I67" s="2"/>
      <c r="J67" s="2"/>
      <c r="K67" s="2"/>
      <c r="L67" s="2"/>
      <c r="N67" s="113"/>
      <c r="AF67" s="113"/>
    </row>
    <row r="68" spans="3:32" s="1" customFormat="1" x14ac:dyDescent="0.25">
      <c r="C68" s="2"/>
      <c r="D68" s="2"/>
      <c r="E68" s="2"/>
      <c r="F68" s="2"/>
      <c r="G68" s="2"/>
      <c r="H68" s="19"/>
      <c r="I68" s="2"/>
      <c r="J68" s="2"/>
      <c r="K68" s="2"/>
      <c r="L68" s="2"/>
      <c r="N68" s="113"/>
      <c r="AF68" s="113"/>
    </row>
    <row r="69" spans="3:32" s="1" customFormat="1" x14ac:dyDescent="0.25">
      <c r="C69" s="2"/>
      <c r="D69" s="2"/>
      <c r="E69" s="2"/>
      <c r="F69" s="2"/>
      <c r="G69" s="2"/>
      <c r="H69" s="19"/>
      <c r="I69" s="2"/>
      <c r="J69" s="2"/>
      <c r="K69" s="2"/>
      <c r="L69" s="2"/>
      <c r="N69" s="113"/>
      <c r="AF69" s="113"/>
    </row>
    <row r="70" spans="3:32" s="1" customFormat="1" x14ac:dyDescent="0.25">
      <c r="C70" s="2"/>
      <c r="D70" s="2"/>
      <c r="E70" s="2"/>
      <c r="F70" s="2"/>
      <c r="G70" s="2"/>
      <c r="H70" s="19"/>
      <c r="I70" s="2"/>
      <c r="J70" s="2"/>
      <c r="K70" s="2"/>
      <c r="L70" s="2"/>
      <c r="N70" s="113"/>
      <c r="AF70" s="113"/>
    </row>
    <row r="71" spans="3:32" s="1" customFormat="1" x14ac:dyDescent="0.25">
      <c r="C71" s="2"/>
      <c r="D71" s="2"/>
      <c r="E71" s="2"/>
      <c r="F71" s="2"/>
      <c r="G71" s="2"/>
      <c r="H71" s="19"/>
      <c r="I71" s="2"/>
      <c r="J71" s="2"/>
      <c r="K71" s="2"/>
      <c r="L71" s="2"/>
      <c r="N71" s="113"/>
      <c r="AF71" s="113"/>
    </row>
    <row r="72" spans="3:32" s="1" customFormat="1" x14ac:dyDescent="0.25">
      <c r="C72" s="2"/>
      <c r="D72" s="2"/>
      <c r="E72" s="2"/>
      <c r="F72" s="2"/>
      <c r="G72" s="2"/>
      <c r="H72" s="19"/>
      <c r="I72" s="2"/>
      <c r="J72" s="2"/>
      <c r="K72" s="2"/>
      <c r="L72" s="2"/>
      <c r="N72" s="113"/>
      <c r="AF72" s="113"/>
    </row>
    <row r="73" spans="3:32" s="1" customFormat="1" x14ac:dyDescent="0.25">
      <c r="C73" s="2"/>
      <c r="D73" s="2"/>
      <c r="E73" s="2"/>
      <c r="F73" s="2"/>
      <c r="G73" s="2"/>
      <c r="H73" s="19"/>
      <c r="I73" s="2"/>
      <c r="J73" s="2"/>
      <c r="K73" s="2"/>
      <c r="L73" s="2"/>
      <c r="N73" s="113"/>
      <c r="AF73" s="113"/>
    </row>
    <row r="74" spans="3:32" s="1" customFormat="1" x14ac:dyDescent="0.25">
      <c r="C74" s="2"/>
      <c r="D74" s="2"/>
      <c r="E74" s="2"/>
      <c r="F74" s="2"/>
      <c r="G74" s="2"/>
      <c r="H74" s="19"/>
      <c r="I74" s="2"/>
      <c r="J74" s="2"/>
      <c r="K74" s="2"/>
      <c r="L74" s="2"/>
      <c r="N74" s="113"/>
      <c r="AF74" s="113"/>
    </row>
    <row r="75" spans="3:32" s="1" customFormat="1" x14ac:dyDescent="0.25">
      <c r="C75" s="2"/>
      <c r="D75" s="2"/>
      <c r="E75" s="2"/>
      <c r="F75" s="2"/>
      <c r="G75" s="2"/>
      <c r="H75" s="19"/>
      <c r="I75" s="2"/>
      <c r="J75" s="2"/>
      <c r="K75" s="2"/>
      <c r="L75" s="2"/>
      <c r="N75" s="113"/>
      <c r="AF75" s="113"/>
    </row>
    <row r="76" spans="3:32" s="1" customFormat="1" x14ac:dyDescent="0.25">
      <c r="C76" s="2"/>
      <c r="D76" s="2"/>
      <c r="E76" s="2"/>
      <c r="F76" s="2"/>
      <c r="G76" s="2"/>
      <c r="H76" s="19"/>
      <c r="I76" s="2"/>
      <c r="J76" s="2"/>
      <c r="K76" s="2"/>
      <c r="L76" s="2"/>
      <c r="N76" s="113"/>
      <c r="AF76" s="113"/>
    </row>
    <row r="77" spans="3:32" s="1" customFormat="1" x14ac:dyDescent="0.25">
      <c r="C77" s="2"/>
      <c r="D77" s="2"/>
      <c r="E77" s="2"/>
      <c r="F77" s="2"/>
      <c r="G77" s="2"/>
      <c r="H77" s="19"/>
      <c r="I77" s="2"/>
      <c r="J77" s="2"/>
      <c r="K77" s="2"/>
      <c r="L77" s="2"/>
      <c r="N77" s="113"/>
      <c r="AF77" s="113"/>
    </row>
    <row r="78" spans="3:32" s="1" customFormat="1" x14ac:dyDescent="0.25">
      <c r="C78" s="2"/>
      <c r="D78" s="2"/>
      <c r="E78" s="2"/>
      <c r="F78" s="2"/>
      <c r="G78" s="2"/>
      <c r="H78" s="19"/>
      <c r="I78" s="2"/>
      <c r="J78" s="2"/>
      <c r="K78" s="2"/>
      <c r="L78" s="2"/>
      <c r="N78" s="113"/>
      <c r="AF78" s="113"/>
    </row>
    <row r="79" spans="3:32" s="1" customFormat="1" x14ac:dyDescent="0.25">
      <c r="C79" s="2"/>
      <c r="D79" s="2"/>
      <c r="E79" s="2"/>
      <c r="F79" s="2"/>
      <c r="G79" s="2"/>
      <c r="H79" s="19"/>
      <c r="I79" s="2"/>
      <c r="J79" s="2"/>
      <c r="K79" s="2"/>
      <c r="L79" s="2"/>
      <c r="N79" s="113"/>
      <c r="AF79" s="113"/>
    </row>
    <row r="80" spans="3:32" s="1" customFormat="1" x14ac:dyDescent="0.25">
      <c r="C80" s="2"/>
      <c r="D80" s="2"/>
      <c r="E80" s="2"/>
      <c r="F80" s="2"/>
      <c r="G80" s="2"/>
      <c r="H80" s="19"/>
      <c r="I80" s="2"/>
      <c r="J80" s="2"/>
      <c r="K80" s="2"/>
      <c r="L80" s="2"/>
      <c r="N80" s="113"/>
      <c r="AF80" s="113"/>
    </row>
    <row r="81" spans="3:32" s="1" customFormat="1" x14ac:dyDescent="0.25">
      <c r="C81" s="2"/>
      <c r="D81" s="2"/>
      <c r="E81" s="2"/>
      <c r="F81" s="2"/>
      <c r="G81" s="2"/>
      <c r="H81" s="19"/>
      <c r="I81" s="2"/>
      <c r="J81" s="2"/>
      <c r="K81" s="2"/>
      <c r="L81" s="2"/>
      <c r="N81" s="113"/>
      <c r="AF81" s="113"/>
    </row>
    <row r="82" spans="3:32" s="1" customFormat="1" x14ac:dyDescent="0.25">
      <c r="C82" s="2"/>
      <c r="D82" s="2"/>
      <c r="E82" s="2"/>
      <c r="F82" s="2"/>
      <c r="G82" s="2"/>
      <c r="H82" s="19"/>
      <c r="I82" s="2"/>
      <c r="J82" s="2"/>
      <c r="K82" s="2"/>
      <c r="L82" s="2"/>
      <c r="N82" s="113"/>
      <c r="AF82" s="113"/>
    </row>
    <row r="83" spans="3:32" s="1" customFormat="1" x14ac:dyDescent="0.25">
      <c r="C83" s="2"/>
      <c r="D83" s="2"/>
      <c r="E83" s="2"/>
      <c r="F83" s="2"/>
      <c r="G83" s="2"/>
      <c r="H83" s="19"/>
      <c r="I83" s="2"/>
      <c r="J83" s="2"/>
      <c r="K83" s="2"/>
      <c r="L83" s="2"/>
      <c r="N83" s="113"/>
      <c r="AF83" s="113"/>
    </row>
    <row r="84" spans="3:32" s="1" customFormat="1" x14ac:dyDescent="0.25">
      <c r="C84" s="2"/>
      <c r="D84" s="2"/>
      <c r="E84" s="2"/>
      <c r="F84" s="2"/>
      <c r="G84" s="2"/>
      <c r="H84" s="19"/>
      <c r="I84" s="2"/>
      <c r="J84" s="2"/>
      <c r="K84" s="2"/>
      <c r="L84" s="2"/>
      <c r="N84" s="113"/>
      <c r="AF84" s="113"/>
    </row>
    <row r="85" spans="3:32" s="1" customFormat="1" x14ac:dyDescent="0.25">
      <c r="C85" s="2"/>
      <c r="D85" s="2"/>
      <c r="E85" s="2"/>
      <c r="F85" s="2"/>
      <c r="G85" s="2"/>
      <c r="H85" s="19"/>
      <c r="I85" s="2"/>
      <c r="J85" s="2"/>
      <c r="K85" s="2"/>
      <c r="L85" s="2"/>
      <c r="N85" s="113"/>
      <c r="AF85" s="113"/>
    </row>
    <row r="86" spans="3:32" s="1" customFormat="1" x14ac:dyDescent="0.25">
      <c r="C86" s="2"/>
      <c r="D86" s="2"/>
      <c r="E86" s="2"/>
      <c r="F86" s="2"/>
      <c r="G86" s="2"/>
      <c r="H86" s="19"/>
      <c r="I86" s="2"/>
      <c r="J86" s="2"/>
      <c r="K86" s="2"/>
      <c r="L86" s="2"/>
      <c r="N86" s="113"/>
      <c r="AF86" s="113"/>
    </row>
    <row r="87" spans="3:32" s="1" customFormat="1" x14ac:dyDescent="0.25">
      <c r="C87" s="2"/>
      <c r="D87" s="2"/>
      <c r="E87" s="2"/>
      <c r="F87" s="2"/>
      <c r="G87" s="2"/>
      <c r="H87" s="19"/>
      <c r="I87" s="2"/>
      <c r="J87" s="2"/>
      <c r="K87" s="2"/>
      <c r="L87" s="2"/>
      <c r="N87" s="113"/>
      <c r="AF87" s="113"/>
    </row>
    <row r="88" spans="3:32" s="1" customFormat="1" x14ac:dyDescent="0.25">
      <c r="C88" s="2"/>
      <c r="D88" s="2"/>
      <c r="E88" s="2"/>
      <c r="F88" s="2"/>
      <c r="G88" s="2"/>
      <c r="H88" s="19"/>
      <c r="I88" s="2"/>
      <c r="J88" s="2"/>
      <c r="K88" s="2"/>
      <c r="L88" s="2"/>
      <c r="N88" s="113"/>
      <c r="AF88" s="113"/>
    </row>
    <row r="89" spans="3:32" s="1" customFormat="1" x14ac:dyDescent="0.25">
      <c r="C89" s="2"/>
      <c r="D89" s="2"/>
      <c r="E89" s="2"/>
      <c r="F89" s="2"/>
      <c r="G89" s="2"/>
      <c r="H89" s="19"/>
      <c r="I89" s="2"/>
      <c r="J89" s="2"/>
      <c r="K89" s="2"/>
      <c r="L89" s="2"/>
      <c r="N89" s="113"/>
      <c r="AF89" s="113"/>
    </row>
    <row r="90" spans="3:32" s="1" customFormat="1" x14ac:dyDescent="0.25">
      <c r="C90" s="2"/>
      <c r="D90" s="2"/>
      <c r="E90" s="2"/>
      <c r="F90" s="2"/>
      <c r="G90" s="2"/>
      <c r="H90" s="19"/>
      <c r="I90" s="2"/>
      <c r="J90" s="2"/>
      <c r="K90" s="2"/>
      <c r="L90" s="2"/>
      <c r="N90" s="113"/>
      <c r="AF90" s="113"/>
    </row>
    <row r="91" spans="3:32" s="1" customFormat="1" x14ac:dyDescent="0.25">
      <c r="C91" s="2"/>
      <c r="D91" s="2"/>
      <c r="E91" s="2"/>
      <c r="F91" s="2"/>
      <c r="G91" s="2"/>
      <c r="H91" s="19"/>
      <c r="I91" s="2"/>
      <c r="J91" s="2"/>
      <c r="K91" s="2"/>
      <c r="L91" s="2"/>
      <c r="N91" s="113"/>
      <c r="AF91" s="113"/>
    </row>
    <row r="92" spans="3:32" s="1" customFormat="1" x14ac:dyDescent="0.25">
      <c r="C92" s="2"/>
      <c r="D92" s="2"/>
      <c r="E92" s="2"/>
      <c r="F92" s="2"/>
      <c r="G92" s="2"/>
      <c r="H92" s="19"/>
      <c r="I92" s="2"/>
      <c r="J92" s="2"/>
      <c r="K92" s="2"/>
      <c r="L92" s="2"/>
      <c r="N92" s="113"/>
      <c r="AF92" s="113"/>
    </row>
    <row r="93" spans="3:32" s="1" customFormat="1" x14ac:dyDescent="0.25">
      <c r="C93" s="2"/>
      <c r="D93" s="2"/>
      <c r="E93" s="2"/>
      <c r="F93" s="2"/>
      <c r="G93" s="2"/>
      <c r="H93" s="19"/>
      <c r="I93" s="2"/>
      <c r="J93" s="2"/>
      <c r="K93" s="2"/>
      <c r="L93" s="2"/>
      <c r="N93" s="113"/>
      <c r="AF93" s="113"/>
    </row>
    <row r="94" spans="3:32" s="1" customFormat="1" x14ac:dyDescent="0.25">
      <c r="C94" s="2"/>
      <c r="D94" s="2"/>
      <c r="E94" s="2"/>
      <c r="F94" s="2"/>
      <c r="G94" s="2"/>
      <c r="H94" s="19"/>
      <c r="I94" s="2"/>
      <c r="J94" s="2"/>
      <c r="K94" s="2"/>
      <c r="L94" s="2"/>
      <c r="N94" s="113"/>
      <c r="AF94" s="113"/>
    </row>
    <row r="95" spans="3:32" s="1" customFormat="1" x14ac:dyDescent="0.25">
      <c r="C95" s="2"/>
      <c r="D95" s="2"/>
      <c r="E95" s="2"/>
      <c r="F95" s="2"/>
      <c r="G95" s="2"/>
      <c r="H95" s="19"/>
      <c r="I95" s="2"/>
      <c r="J95" s="2"/>
      <c r="K95" s="2"/>
      <c r="L95" s="2"/>
      <c r="N95" s="113"/>
      <c r="AF95" s="113"/>
    </row>
    <row r="96" spans="3:32" s="1" customFormat="1" x14ac:dyDescent="0.25">
      <c r="C96" s="2"/>
      <c r="D96" s="2"/>
      <c r="E96" s="2"/>
      <c r="F96" s="2"/>
      <c r="G96" s="2"/>
      <c r="H96" s="19"/>
      <c r="I96" s="2"/>
      <c r="J96" s="2"/>
      <c r="K96" s="2"/>
      <c r="L96" s="2"/>
      <c r="N96" s="113"/>
      <c r="AF96" s="113"/>
    </row>
    <row r="97" spans="3:32" s="1" customFormat="1" x14ac:dyDescent="0.25">
      <c r="C97" s="2"/>
      <c r="D97" s="2"/>
      <c r="E97" s="2"/>
      <c r="F97" s="2"/>
      <c r="G97" s="2"/>
      <c r="H97" s="19"/>
      <c r="I97" s="2"/>
      <c r="J97" s="2"/>
      <c r="K97" s="2"/>
      <c r="L97" s="2"/>
      <c r="N97" s="113"/>
      <c r="AF97" s="113"/>
    </row>
    <row r="98" spans="3:32" s="1" customFormat="1" x14ac:dyDescent="0.25">
      <c r="C98" s="2"/>
      <c r="D98" s="2"/>
      <c r="E98" s="2"/>
      <c r="F98" s="2"/>
      <c r="G98" s="2"/>
      <c r="H98" s="19"/>
      <c r="I98" s="2"/>
      <c r="J98" s="2"/>
      <c r="K98" s="2"/>
      <c r="L98" s="2"/>
      <c r="N98" s="113"/>
      <c r="AF98" s="113"/>
    </row>
    <row r="99" spans="3:32" s="1" customFormat="1" x14ac:dyDescent="0.25">
      <c r="C99" s="2"/>
      <c r="D99" s="2"/>
      <c r="E99" s="2"/>
      <c r="F99" s="2"/>
      <c r="G99" s="2"/>
      <c r="H99" s="19"/>
      <c r="I99" s="2"/>
      <c r="J99" s="2"/>
      <c r="K99" s="2"/>
      <c r="L99" s="2"/>
      <c r="N99" s="113"/>
      <c r="AF99" s="113"/>
    </row>
    <row r="100" spans="3:32" s="1" customFormat="1" x14ac:dyDescent="0.25">
      <c r="C100" s="2"/>
      <c r="D100" s="2"/>
      <c r="E100" s="2"/>
      <c r="F100" s="2"/>
      <c r="G100" s="2"/>
      <c r="H100" s="19"/>
      <c r="I100" s="2"/>
      <c r="J100" s="2"/>
      <c r="K100" s="2"/>
      <c r="L100" s="2"/>
      <c r="N100" s="113"/>
      <c r="AF100" s="113"/>
    </row>
    <row r="101" spans="3:32" s="1" customFormat="1" x14ac:dyDescent="0.25">
      <c r="C101" s="2"/>
      <c r="D101" s="2"/>
      <c r="E101" s="2"/>
      <c r="F101" s="2"/>
      <c r="G101" s="2"/>
      <c r="H101" s="19"/>
      <c r="I101" s="2"/>
      <c r="J101" s="2"/>
      <c r="K101" s="2"/>
      <c r="L101" s="2"/>
      <c r="N101" s="113"/>
      <c r="AF101" s="113"/>
    </row>
    <row r="102" spans="3:32" s="1" customFormat="1" x14ac:dyDescent="0.25">
      <c r="C102" s="2"/>
      <c r="D102" s="2"/>
      <c r="E102" s="2"/>
      <c r="F102" s="2"/>
      <c r="G102" s="2"/>
      <c r="H102" s="19"/>
      <c r="I102" s="2"/>
      <c r="J102" s="2"/>
      <c r="K102" s="2"/>
      <c r="L102" s="2"/>
      <c r="N102" s="113"/>
      <c r="AF102" s="113"/>
    </row>
    <row r="103" spans="3:32" s="1" customFormat="1" x14ac:dyDescent="0.25">
      <c r="C103" s="2"/>
      <c r="D103" s="2"/>
      <c r="E103" s="2"/>
      <c r="F103" s="2"/>
      <c r="G103" s="2"/>
      <c r="H103" s="19"/>
      <c r="I103" s="2"/>
      <c r="J103" s="2"/>
      <c r="K103" s="2"/>
      <c r="L103" s="2"/>
      <c r="N103" s="113"/>
      <c r="AF103" s="113"/>
    </row>
    <row r="104" spans="3:32" s="1" customFormat="1" x14ac:dyDescent="0.25">
      <c r="C104" s="2"/>
      <c r="D104" s="2"/>
      <c r="E104" s="2"/>
      <c r="F104" s="2"/>
      <c r="G104" s="2"/>
      <c r="H104" s="19"/>
      <c r="I104" s="2"/>
      <c r="J104" s="2"/>
      <c r="K104" s="2"/>
      <c r="L104" s="2"/>
      <c r="N104" s="113"/>
      <c r="AF104" s="113"/>
    </row>
    <row r="105" spans="3:32" s="1" customFormat="1" x14ac:dyDescent="0.25">
      <c r="C105" s="2"/>
      <c r="D105" s="2"/>
      <c r="E105" s="2"/>
      <c r="F105" s="2"/>
      <c r="G105" s="2"/>
      <c r="H105" s="19"/>
      <c r="I105" s="2"/>
      <c r="J105" s="2"/>
      <c r="K105" s="2"/>
      <c r="L105" s="2"/>
      <c r="N105" s="113"/>
      <c r="AF105" s="113"/>
    </row>
    <row r="106" spans="3:32" s="1" customFormat="1" x14ac:dyDescent="0.25">
      <c r="C106" s="2"/>
      <c r="D106" s="2"/>
      <c r="E106" s="2"/>
      <c r="F106" s="2"/>
      <c r="G106" s="2"/>
      <c r="H106" s="19"/>
      <c r="I106" s="2"/>
      <c r="J106" s="2"/>
      <c r="K106" s="2"/>
      <c r="L106" s="2"/>
      <c r="N106" s="113"/>
      <c r="AF106" s="113"/>
    </row>
    <row r="107" spans="3:32" s="1" customFormat="1" x14ac:dyDescent="0.25">
      <c r="C107" s="2"/>
      <c r="D107" s="2"/>
      <c r="E107" s="2"/>
      <c r="F107" s="2"/>
      <c r="G107" s="2"/>
      <c r="H107" s="19"/>
      <c r="I107" s="2"/>
      <c r="J107" s="2"/>
      <c r="K107" s="2"/>
      <c r="L107" s="2"/>
      <c r="N107" s="113"/>
      <c r="AF107" s="113"/>
    </row>
    <row r="108" spans="3:32" s="1" customFormat="1" x14ac:dyDescent="0.25">
      <c r="C108" s="2"/>
      <c r="D108" s="2"/>
      <c r="E108" s="2"/>
      <c r="F108" s="2"/>
      <c r="G108" s="2"/>
      <c r="H108" s="19"/>
      <c r="I108" s="2"/>
      <c r="J108" s="2"/>
      <c r="K108" s="2"/>
      <c r="L108" s="2"/>
      <c r="N108" s="113"/>
      <c r="AF108" s="113"/>
    </row>
    <row r="109" spans="3:32" s="1" customFormat="1" x14ac:dyDescent="0.25">
      <c r="C109" s="2"/>
      <c r="D109" s="2"/>
      <c r="E109" s="2"/>
      <c r="F109" s="2"/>
      <c r="G109" s="2"/>
      <c r="H109" s="19"/>
      <c r="I109" s="2"/>
      <c r="J109" s="2"/>
      <c r="K109" s="2"/>
      <c r="L109" s="2"/>
      <c r="N109" s="113"/>
      <c r="AF109" s="113"/>
    </row>
    <row r="110" spans="3:32" s="1" customFormat="1" x14ac:dyDescent="0.25">
      <c r="C110" s="2"/>
      <c r="D110" s="2"/>
      <c r="E110" s="2"/>
      <c r="F110" s="2"/>
      <c r="G110" s="2"/>
      <c r="H110" s="19"/>
      <c r="I110" s="2"/>
      <c r="J110" s="2"/>
      <c r="K110" s="2"/>
      <c r="L110" s="2"/>
      <c r="N110" s="113"/>
      <c r="AF110" s="113"/>
    </row>
    <row r="111" spans="3:32" s="1" customFormat="1" x14ac:dyDescent="0.25">
      <c r="C111" s="2"/>
      <c r="D111" s="2"/>
      <c r="E111" s="2"/>
      <c r="F111" s="2"/>
      <c r="G111" s="2"/>
      <c r="H111" s="19"/>
      <c r="I111" s="2"/>
      <c r="J111" s="2"/>
      <c r="K111" s="2"/>
      <c r="L111" s="2"/>
      <c r="N111" s="113"/>
      <c r="AF111" s="113"/>
    </row>
    <row r="112" spans="3:32" s="1" customFormat="1" x14ac:dyDescent="0.25">
      <c r="C112" s="2"/>
      <c r="D112" s="2"/>
      <c r="E112" s="2"/>
      <c r="F112" s="2"/>
      <c r="G112" s="2"/>
      <c r="H112" s="19"/>
      <c r="I112" s="2"/>
      <c r="J112" s="2"/>
      <c r="K112" s="2"/>
      <c r="L112" s="2"/>
      <c r="N112" s="113"/>
      <c r="AF112" s="113"/>
    </row>
    <row r="113" spans="3:32" s="1" customFormat="1" x14ac:dyDescent="0.25">
      <c r="C113" s="2"/>
      <c r="D113" s="2"/>
      <c r="E113" s="2"/>
      <c r="F113" s="2"/>
      <c r="G113" s="2"/>
      <c r="H113" s="19"/>
      <c r="I113" s="2"/>
      <c r="J113" s="2"/>
      <c r="K113" s="2"/>
      <c r="L113" s="2"/>
      <c r="N113" s="113"/>
      <c r="AF113" s="113"/>
    </row>
    <row r="114" spans="3:32" s="1" customFormat="1" x14ac:dyDescent="0.25">
      <c r="C114" s="2"/>
      <c r="D114" s="2"/>
      <c r="E114" s="2"/>
      <c r="F114" s="2"/>
      <c r="G114" s="2"/>
      <c r="H114" s="19"/>
      <c r="I114" s="2"/>
      <c r="J114" s="2"/>
      <c r="K114" s="2"/>
      <c r="L114" s="2"/>
      <c r="N114" s="113"/>
      <c r="AF114" s="113"/>
    </row>
    <row r="115" spans="3:32" s="1" customFormat="1" x14ac:dyDescent="0.25">
      <c r="C115" s="2"/>
      <c r="D115" s="2"/>
      <c r="E115" s="2"/>
      <c r="F115" s="2"/>
      <c r="G115" s="2"/>
      <c r="H115" s="19"/>
      <c r="I115" s="2"/>
      <c r="J115" s="2"/>
      <c r="K115" s="2"/>
      <c r="L115" s="2"/>
      <c r="N115" s="113"/>
      <c r="AF115" s="113"/>
    </row>
    <row r="116" spans="3:32" s="1" customFormat="1" x14ac:dyDescent="0.25">
      <c r="C116" s="2"/>
      <c r="D116" s="2"/>
      <c r="E116" s="2"/>
      <c r="F116" s="2"/>
      <c r="G116" s="2"/>
      <c r="H116" s="19"/>
      <c r="I116" s="2"/>
      <c r="J116" s="2"/>
      <c r="K116" s="2"/>
      <c r="L116" s="2"/>
      <c r="N116" s="113"/>
      <c r="AF116" s="113"/>
    </row>
    <row r="117" spans="3:32" s="1" customFormat="1" x14ac:dyDescent="0.25">
      <c r="C117" s="2"/>
      <c r="D117" s="2"/>
      <c r="E117" s="2"/>
      <c r="F117" s="2"/>
      <c r="G117" s="2"/>
      <c r="H117" s="19"/>
      <c r="I117" s="2"/>
      <c r="J117" s="2"/>
      <c r="K117" s="2"/>
      <c r="L117" s="2"/>
      <c r="N117" s="113"/>
      <c r="AF117" s="113"/>
    </row>
    <row r="118" spans="3:32" s="1" customFormat="1" x14ac:dyDescent="0.25">
      <c r="C118" s="2"/>
      <c r="D118" s="2"/>
      <c r="E118" s="2"/>
      <c r="F118" s="2"/>
      <c r="G118" s="2"/>
      <c r="H118" s="19"/>
      <c r="I118" s="2"/>
      <c r="J118" s="2"/>
      <c r="K118" s="2"/>
      <c r="L118" s="2"/>
      <c r="N118" s="113"/>
      <c r="AF118" s="113"/>
    </row>
    <row r="119" spans="3:32" s="1" customFormat="1" x14ac:dyDescent="0.25">
      <c r="C119" s="2"/>
      <c r="D119" s="2"/>
      <c r="E119" s="2"/>
      <c r="F119" s="2"/>
      <c r="G119" s="2"/>
      <c r="H119" s="19"/>
      <c r="I119" s="2"/>
      <c r="J119" s="2"/>
      <c r="K119" s="2"/>
      <c r="L119" s="2"/>
      <c r="N119" s="113"/>
      <c r="AF119" s="113"/>
    </row>
    <row r="120" spans="3:32" s="1" customFormat="1" x14ac:dyDescent="0.25">
      <c r="C120" s="2"/>
      <c r="D120" s="2"/>
      <c r="E120" s="2"/>
      <c r="F120" s="2"/>
      <c r="G120" s="2"/>
      <c r="H120" s="19"/>
      <c r="I120" s="2"/>
      <c r="J120" s="2"/>
      <c r="K120" s="2"/>
      <c r="L120" s="2"/>
      <c r="N120" s="113"/>
      <c r="AF120" s="113"/>
    </row>
    <row r="121" spans="3:32" s="1" customFormat="1" x14ac:dyDescent="0.25">
      <c r="C121" s="2"/>
      <c r="D121" s="2"/>
      <c r="E121" s="2"/>
      <c r="F121" s="2"/>
      <c r="G121" s="2"/>
      <c r="H121" s="19"/>
      <c r="I121" s="2"/>
      <c r="J121" s="2"/>
      <c r="K121" s="2"/>
      <c r="L121" s="2"/>
      <c r="N121" s="113"/>
      <c r="AF121" s="113"/>
    </row>
    <row r="122" spans="3:32" s="1" customFormat="1" x14ac:dyDescent="0.25">
      <c r="C122" s="2"/>
      <c r="D122" s="2"/>
      <c r="E122" s="2"/>
      <c r="F122" s="2"/>
      <c r="G122" s="2"/>
      <c r="H122" s="19"/>
      <c r="I122" s="2"/>
      <c r="J122" s="2"/>
      <c r="K122" s="2"/>
      <c r="L122" s="2"/>
      <c r="N122" s="113"/>
      <c r="AF122" s="113"/>
    </row>
    <row r="123" spans="3:32" s="1" customFormat="1" x14ac:dyDescent="0.25">
      <c r="C123" s="2"/>
      <c r="D123" s="2"/>
      <c r="E123" s="2"/>
      <c r="F123" s="2"/>
      <c r="G123" s="2"/>
      <c r="H123" s="19"/>
      <c r="I123" s="2"/>
      <c r="J123" s="2"/>
      <c r="K123" s="2"/>
      <c r="L123" s="2"/>
      <c r="N123" s="113"/>
      <c r="AF123" s="113"/>
    </row>
    <row r="124" spans="3:32" s="1" customFormat="1" x14ac:dyDescent="0.25">
      <c r="C124" s="2"/>
      <c r="D124" s="2"/>
      <c r="E124" s="2"/>
      <c r="F124" s="2"/>
      <c r="G124" s="2"/>
      <c r="H124" s="19"/>
      <c r="I124" s="2"/>
      <c r="J124" s="2"/>
      <c r="K124" s="2"/>
      <c r="L124" s="2"/>
      <c r="N124" s="113"/>
      <c r="AF124" s="113"/>
    </row>
    <row r="125" spans="3:32" s="1" customFormat="1" x14ac:dyDescent="0.25">
      <c r="C125" s="2"/>
      <c r="D125" s="2"/>
      <c r="E125" s="2"/>
      <c r="F125" s="2"/>
      <c r="G125" s="2"/>
      <c r="H125" s="19"/>
      <c r="I125" s="2"/>
      <c r="J125" s="2"/>
      <c r="K125" s="2"/>
      <c r="L125" s="2"/>
      <c r="N125" s="113"/>
      <c r="AF125" s="113"/>
    </row>
    <row r="126" spans="3:32" s="1" customFormat="1" x14ac:dyDescent="0.25">
      <c r="C126" s="2"/>
      <c r="D126" s="2"/>
      <c r="E126" s="2"/>
      <c r="F126" s="2"/>
      <c r="G126" s="2"/>
      <c r="H126" s="19"/>
      <c r="I126" s="2"/>
      <c r="J126" s="2"/>
      <c r="K126" s="2"/>
      <c r="L126" s="2"/>
      <c r="N126" s="113"/>
      <c r="AF126" s="113"/>
    </row>
    <row r="127" spans="3:32" s="1" customFormat="1" x14ac:dyDescent="0.25">
      <c r="C127" s="2"/>
      <c r="D127" s="2"/>
      <c r="E127" s="2"/>
      <c r="F127" s="2"/>
      <c r="G127" s="2"/>
      <c r="H127" s="19"/>
      <c r="I127" s="2"/>
      <c r="J127" s="2"/>
      <c r="K127" s="2"/>
      <c r="L127" s="2"/>
      <c r="N127" s="113"/>
      <c r="AF127" s="113"/>
    </row>
    <row r="128" spans="3:32" s="1" customFormat="1" x14ac:dyDescent="0.25">
      <c r="C128" s="2"/>
      <c r="D128" s="2"/>
      <c r="E128" s="2"/>
      <c r="F128" s="2"/>
      <c r="G128" s="2"/>
      <c r="H128" s="19"/>
      <c r="I128" s="2"/>
      <c r="J128" s="2"/>
      <c r="K128" s="2"/>
      <c r="L128" s="2"/>
      <c r="N128" s="113"/>
      <c r="AF128" s="113"/>
    </row>
    <row r="129" spans="3:32" s="1" customFormat="1" x14ac:dyDescent="0.25">
      <c r="C129" s="2"/>
      <c r="D129" s="2"/>
      <c r="E129" s="2"/>
      <c r="F129" s="2"/>
      <c r="G129" s="2"/>
      <c r="H129" s="19"/>
      <c r="I129" s="2"/>
      <c r="J129" s="2"/>
      <c r="K129" s="2"/>
      <c r="L129" s="2"/>
      <c r="N129" s="113"/>
      <c r="AF129" s="113"/>
    </row>
    <row r="130" spans="3:32" s="1" customFormat="1" x14ac:dyDescent="0.25">
      <c r="C130" s="2"/>
      <c r="D130" s="2"/>
      <c r="E130" s="2"/>
      <c r="F130" s="2"/>
      <c r="G130" s="2"/>
      <c r="H130" s="19"/>
      <c r="I130" s="2"/>
      <c r="J130" s="2"/>
      <c r="K130" s="2"/>
      <c r="L130" s="2"/>
      <c r="N130" s="113"/>
      <c r="AF130" s="113"/>
    </row>
    <row r="131" spans="3:32" s="1" customFormat="1" x14ac:dyDescent="0.25">
      <c r="C131" s="2"/>
      <c r="D131" s="2"/>
      <c r="E131" s="2"/>
      <c r="F131" s="2"/>
      <c r="G131" s="2"/>
      <c r="H131" s="19"/>
      <c r="I131" s="2"/>
      <c r="J131" s="2"/>
      <c r="K131" s="2"/>
      <c r="L131" s="2"/>
      <c r="N131" s="113"/>
      <c r="AF131" s="113"/>
    </row>
    <row r="132" spans="3:32" s="1" customFormat="1" x14ac:dyDescent="0.25">
      <c r="C132" s="2"/>
      <c r="D132" s="2"/>
      <c r="E132" s="2"/>
      <c r="F132" s="2"/>
      <c r="G132" s="2"/>
      <c r="H132" s="19"/>
      <c r="I132" s="2"/>
      <c r="J132" s="2"/>
      <c r="K132" s="2"/>
      <c r="L132" s="2"/>
      <c r="N132" s="113"/>
      <c r="AF132" s="113"/>
    </row>
    <row r="133" spans="3:32" s="1" customFormat="1" x14ac:dyDescent="0.25">
      <c r="C133" s="2"/>
      <c r="D133" s="2"/>
      <c r="E133" s="2"/>
      <c r="F133" s="2"/>
      <c r="G133" s="2"/>
      <c r="H133" s="19"/>
      <c r="I133" s="2"/>
      <c r="J133" s="2"/>
      <c r="K133" s="2"/>
      <c r="L133" s="2"/>
      <c r="N133" s="113"/>
      <c r="AF133" s="113"/>
    </row>
    <row r="134" spans="3:32" s="1" customFormat="1" x14ac:dyDescent="0.25">
      <c r="C134" s="2"/>
      <c r="D134" s="2"/>
      <c r="E134" s="2"/>
      <c r="F134" s="2"/>
      <c r="G134" s="2"/>
      <c r="H134" s="19"/>
      <c r="I134" s="2"/>
      <c r="J134" s="2"/>
      <c r="K134" s="2"/>
      <c r="L134" s="2"/>
      <c r="N134" s="113"/>
      <c r="AF134" s="113"/>
    </row>
    <row r="135" spans="3:32" s="1" customFormat="1" x14ac:dyDescent="0.25">
      <c r="C135" s="2"/>
      <c r="D135" s="2"/>
      <c r="E135" s="2"/>
      <c r="F135" s="2"/>
      <c r="G135" s="2"/>
      <c r="H135" s="19"/>
      <c r="I135" s="2"/>
      <c r="J135" s="2"/>
      <c r="K135" s="2"/>
      <c r="L135" s="2"/>
      <c r="N135" s="113"/>
      <c r="AF135" s="113"/>
    </row>
    <row r="136" spans="3:32" s="1" customFormat="1" x14ac:dyDescent="0.25">
      <c r="C136" s="2"/>
      <c r="D136" s="2"/>
      <c r="E136" s="2"/>
      <c r="F136" s="2"/>
      <c r="G136" s="2"/>
      <c r="H136" s="19"/>
      <c r="I136" s="2"/>
      <c r="J136" s="2"/>
      <c r="K136" s="2"/>
      <c r="L136" s="2"/>
      <c r="N136" s="113"/>
      <c r="AF136" s="113"/>
    </row>
    <row r="137" spans="3:32" s="1" customFormat="1" x14ac:dyDescent="0.25">
      <c r="C137" s="2"/>
      <c r="D137" s="2"/>
      <c r="E137" s="2"/>
      <c r="F137" s="2"/>
      <c r="G137" s="2"/>
      <c r="H137" s="19"/>
      <c r="I137" s="2"/>
      <c r="J137" s="2"/>
      <c r="K137" s="2"/>
      <c r="L137" s="2"/>
      <c r="N137" s="113"/>
      <c r="AF137" s="113"/>
    </row>
    <row r="138" spans="3:32" s="1" customFormat="1" x14ac:dyDescent="0.25">
      <c r="C138" s="2"/>
      <c r="D138" s="2"/>
      <c r="E138" s="2"/>
      <c r="F138" s="2"/>
      <c r="G138" s="2"/>
      <c r="H138" s="19"/>
      <c r="I138" s="2"/>
      <c r="J138" s="2"/>
      <c r="K138" s="2"/>
      <c r="L138" s="2"/>
      <c r="N138" s="113"/>
      <c r="AF138" s="113"/>
    </row>
    <row r="139" spans="3:32" s="1" customFormat="1" x14ac:dyDescent="0.25">
      <c r="C139" s="2"/>
      <c r="D139" s="2"/>
      <c r="E139" s="2"/>
      <c r="F139" s="2"/>
      <c r="G139" s="2"/>
      <c r="H139" s="19"/>
      <c r="I139" s="2"/>
      <c r="J139" s="2"/>
      <c r="K139" s="2"/>
      <c r="L139" s="2"/>
      <c r="N139" s="113"/>
      <c r="AF139" s="113"/>
    </row>
    <row r="140" spans="3:32" s="1" customFormat="1" x14ac:dyDescent="0.25">
      <c r="C140" s="2"/>
      <c r="D140" s="2"/>
      <c r="E140" s="2"/>
      <c r="F140" s="2"/>
      <c r="G140" s="2"/>
      <c r="H140" s="19"/>
      <c r="I140" s="2"/>
      <c r="J140" s="2"/>
      <c r="K140" s="2"/>
      <c r="L140" s="2"/>
      <c r="N140" s="113"/>
      <c r="AF140" s="113"/>
    </row>
    <row r="141" spans="3:32" s="1" customFormat="1" x14ac:dyDescent="0.25">
      <c r="C141" s="2"/>
      <c r="D141" s="2"/>
      <c r="E141" s="2"/>
      <c r="F141" s="2"/>
      <c r="G141" s="2"/>
      <c r="H141" s="19"/>
      <c r="I141" s="2"/>
      <c r="J141" s="2"/>
      <c r="K141" s="2"/>
      <c r="L141" s="2"/>
      <c r="N141" s="113"/>
      <c r="AF141" s="113"/>
    </row>
    <row r="142" spans="3:32" s="1" customFormat="1" x14ac:dyDescent="0.25">
      <c r="C142" s="2"/>
      <c r="D142" s="2"/>
      <c r="E142" s="2"/>
      <c r="F142" s="2"/>
      <c r="G142" s="2"/>
      <c r="H142" s="19"/>
      <c r="I142" s="2"/>
      <c r="J142" s="2"/>
      <c r="K142" s="2"/>
      <c r="L142" s="2"/>
      <c r="N142" s="113"/>
      <c r="AF142" s="113"/>
    </row>
    <row r="143" spans="3:32" s="1" customFormat="1" x14ac:dyDescent="0.25">
      <c r="C143" s="2"/>
      <c r="D143" s="2"/>
      <c r="E143" s="2"/>
      <c r="F143" s="2"/>
      <c r="G143" s="2"/>
      <c r="H143" s="19"/>
      <c r="I143" s="2"/>
      <c r="J143" s="2"/>
      <c r="K143" s="2"/>
      <c r="L143" s="2"/>
      <c r="N143" s="113"/>
      <c r="AF143" s="113"/>
    </row>
    <row r="144" spans="3:32" s="1" customFormat="1" x14ac:dyDescent="0.25">
      <c r="C144" s="2"/>
      <c r="D144" s="2"/>
      <c r="E144" s="2"/>
      <c r="F144" s="2"/>
      <c r="G144" s="2"/>
      <c r="H144" s="19"/>
      <c r="I144" s="2"/>
      <c r="J144" s="2"/>
      <c r="K144" s="2"/>
      <c r="L144" s="2"/>
      <c r="N144" s="113"/>
      <c r="AF144" s="113"/>
    </row>
    <row r="145" spans="3:32" s="1" customFormat="1" x14ac:dyDescent="0.25">
      <c r="C145" s="2"/>
      <c r="D145" s="2"/>
      <c r="E145" s="2"/>
      <c r="F145" s="2"/>
      <c r="G145" s="2"/>
      <c r="H145" s="19"/>
      <c r="I145" s="2"/>
      <c r="J145" s="2"/>
      <c r="K145" s="2"/>
      <c r="L145" s="2"/>
      <c r="N145" s="113"/>
      <c r="AF145" s="113"/>
    </row>
    <row r="146" spans="3:32" s="1" customFormat="1" x14ac:dyDescent="0.25">
      <c r="C146" s="2"/>
      <c r="D146" s="2"/>
      <c r="E146" s="2"/>
      <c r="F146" s="2"/>
      <c r="G146" s="2"/>
      <c r="H146" s="19"/>
      <c r="I146" s="2"/>
      <c r="J146" s="2"/>
      <c r="K146" s="2"/>
      <c r="L146" s="2"/>
      <c r="N146" s="113"/>
      <c r="AF146" s="113"/>
    </row>
    <row r="147" spans="3:32" s="1" customFormat="1" x14ac:dyDescent="0.25">
      <c r="C147" s="2"/>
      <c r="D147" s="2"/>
      <c r="E147" s="2"/>
      <c r="F147" s="2"/>
      <c r="G147" s="2"/>
      <c r="H147" s="19"/>
      <c r="I147" s="2"/>
      <c r="J147" s="2"/>
      <c r="K147" s="2"/>
      <c r="L147" s="2"/>
      <c r="N147" s="113"/>
      <c r="AF147" s="113"/>
    </row>
    <row r="148" spans="3:32" s="1" customFormat="1" x14ac:dyDescent="0.25">
      <c r="C148" s="2"/>
      <c r="D148" s="2"/>
      <c r="E148" s="2"/>
      <c r="F148" s="2"/>
      <c r="G148" s="2"/>
      <c r="H148" s="19"/>
      <c r="I148" s="2"/>
      <c r="J148" s="2"/>
      <c r="K148" s="2"/>
      <c r="L148" s="2"/>
      <c r="N148" s="113"/>
      <c r="AF148" s="113"/>
    </row>
    <row r="149" spans="3:32" s="1" customFormat="1" x14ac:dyDescent="0.25">
      <c r="C149" s="2"/>
      <c r="D149" s="2"/>
      <c r="E149" s="2"/>
      <c r="F149" s="2"/>
      <c r="G149" s="2"/>
      <c r="H149" s="19"/>
      <c r="I149" s="2"/>
      <c r="J149" s="2"/>
      <c r="K149" s="2"/>
      <c r="L149" s="2"/>
      <c r="N149" s="113"/>
      <c r="AF149" s="113"/>
    </row>
    <row r="150" spans="3:32" s="1" customFormat="1" x14ac:dyDescent="0.25">
      <c r="C150" s="2"/>
      <c r="D150" s="2"/>
      <c r="E150" s="2"/>
      <c r="F150" s="2"/>
      <c r="G150" s="2"/>
      <c r="H150" s="19"/>
      <c r="I150" s="2"/>
      <c r="J150" s="2"/>
      <c r="K150" s="2"/>
      <c r="L150" s="2"/>
      <c r="N150" s="113"/>
      <c r="AF150" s="113"/>
    </row>
    <row r="151" spans="3:32" s="1" customFormat="1" x14ac:dyDescent="0.25">
      <c r="C151" s="2"/>
      <c r="D151" s="2"/>
      <c r="E151" s="2"/>
      <c r="F151" s="2"/>
      <c r="G151" s="2"/>
      <c r="H151" s="19"/>
      <c r="I151" s="2"/>
      <c r="J151" s="2"/>
      <c r="K151" s="2"/>
      <c r="L151" s="2"/>
      <c r="N151" s="113"/>
      <c r="AF151" s="113"/>
    </row>
    <row r="152" spans="3:32" s="1" customFormat="1" x14ac:dyDescent="0.25">
      <c r="C152" s="2"/>
      <c r="D152" s="2"/>
      <c r="E152" s="2"/>
      <c r="F152" s="2"/>
      <c r="G152" s="2"/>
      <c r="H152" s="19"/>
      <c r="I152" s="2"/>
      <c r="J152" s="2"/>
      <c r="K152" s="2"/>
      <c r="L152" s="2"/>
      <c r="N152" s="113"/>
      <c r="AF152" s="113"/>
    </row>
    <row r="153" spans="3:32" s="1" customFormat="1" x14ac:dyDescent="0.25">
      <c r="C153" s="2"/>
      <c r="D153" s="2"/>
      <c r="E153" s="2"/>
      <c r="F153" s="2"/>
      <c r="G153" s="2"/>
      <c r="H153" s="19"/>
      <c r="I153" s="2"/>
      <c r="J153" s="2"/>
      <c r="K153" s="2"/>
      <c r="L153" s="2"/>
      <c r="N153" s="113"/>
      <c r="AF153" s="113"/>
    </row>
    <row r="154" spans="3:32" s="1" customFormat="1" x14ac:dyDescent="0.25">
      <c r="C154" s="2"/>
      <c r="D154" s="2"/>
      <c r="E154" s="2"/>
      <c r="F154" s="2"/>
      <c r="G154" s="2"/>
      <c r="H154" s="19"/>
      <c r="I154" s="2"/>
      <c r="J154" s="2"/>
      <c r="K154" s="2"/>
      <c r="L154" s="2"/>
      <c r="N154" s="113"/>
      <c r="AF154" s="113"/>
    </row>
    <row r="155" spans="3:32" s="1" customFormat="1" x14ac:dyDescent="0.25">
      <c r="C155" s="2"/>
      <c r="D155" s="2"/>
      <c r="E155" s="2"/>
      <c r="F155" s="2"/>
      <c r="G155" s="2"/>
      <c r="H155" s="19"/>
      <c r="I155" s="2"/>
      <c r="J155" s="2"/>
      <c r="K155" s="2"/>
      <c r="L155" s="2"/>
      <c r="N155" s="113"/>
      <c r="AF155" s="113"/>
    </row>
    <row r="156" spans="3:32" s="1" customFormat="1" x14ac:dyDescent="0.25">
      <c r="C156" s="2"/>
      <c r="D156" s="2"/>
      <c r="E156" s="2"/>
      <c r="F156" s="2"/>
      <c r="G156" s="2"/>
      <c r="H156" s="19"/>
      <c r="I156" s="2"/>
      <c r="J156" s="2"/>
      <c r="K156" s="2"/>
      <c r="L156" s="2"/>
      <c r="N156" s="113"/>
      <c r="AF156" s="113"/>
    </row>
    <row r="157" spans="3:32" s="1" customFormat="1" x14ac:dyDescent="0.25">
      <c r="C157" s="2"/>
      <c r="D157" s="2"/>
      <c r="E157" s="2"/>
      <c r="F157" s="2"/>
      <c r="G157" s="2"/>
      <c r="H157" s="19"/>
      <c r="I157" s="2"/>
      <c r="J157" s="2"/>
      <c r="K157" s="2"/>
      <c r="L157" s="2"/>
      <c r="N157" s="113"/>
      <c r="AF157" s="113"/>
    </row>
    <row r="158" spans="3:32" s="1" customFormat="1" x14ac:dyDescent="0.25">
      <c r="C158" s="2"/>
      <c r="D158" s="2"/>
      <c r="E158" s="2"/>
      <c r="F158" s="2"/>
      <c r="G158" s="2"/>
      <c r="H158" s="19"/>
      <c r="I158" s="2"/>
      <c r="J158" s="2"/>
      <c r="K158" s="2"/>
      <c r="L158" s="2"/>
      <c r="N158" s="113"/>
      <c r="AF158" s="113"/>
    </row>
    <row r="159" spans="3:32" s="1" customFormat="1" x14ac:dyDescent="0.25">
      <c r="C159" s="2"/>
      <c r="D159" s="2"/>
      <c r="E159" s="2"/>
      <c r="F159" s="2"/>
      <c r="G159" s="2"/>
      <c r="H159" s="19"/>
      <c r="I159" s="2"/>
      <c r="J159" s="2"/>
      <c r="K159" s="2"/>
      <c r="L159" s="2"/>
      <c r="N159" s="113"/>
      <c r="AF159" s="113"/>
    </row>
    <row r="160" spans="3:32" s="1" customFormat="1" x14ac:dyDescent="0.25">
      <c r="C160" s="2"/>
      <c r="D160" s="2"/>
      <c r="E160" s="2"/>
      <c r="F160" s="2"/>
      <c r="G160" s="2"/>
      <c r="H160" s="19"/>
      <c r="I160" s="2"/>
      <c r="J160" s="2"/>
      <c r="K160" s="2"/>
      <c r="L160" s="2"/>
      <c r="N160" s="113"/>
      <c r="AF160" s="113"/>
    </row>
    <row r="161" spans="3:32" s="1" customFormat="1" x14ac:dyDescent="0.25">
      <c r="C161" s="2"/>
      <c r="D161" s="2"/>
      <c r="E161" s="2"/>
      <c r="F161" s="2"/>
      <c r="G161" s="2"/>
      <c r="H161" s="19"/>
      <c r="I161" s="2"/>
      <c r="J161" s="2"/>
      <c r="K161" s="2"/>
      <c r="L161" s="2"/>
      <c r="N161" s="113"/>
      <c r="AF161" s="113"/>
    </row>
    <row r="162" spans="3:32" s="1" customFormat="1" x14ac:dyDescent="0.25">
      <c r="C162" s="2"/>
      <c r="D162" s="2"/>
      <c r="E162" s="2"/>
      <c r="F162" s="2"/>
      <c r="G162" s="2"/>
      <c r="H162" s="19"/>
      <c r="I162" s="2"/>
      <c r="J162" s="2"/>
      <c r="K162" s="2"/>
      <c r="L162" s="2"/>
      <c r="N162" s="113"/>
      <c r="AF162" s="113"/>
    </row>
    <row r="163" spans="3:32" s="1" customFormat="1" x14ac:dyDescent="0.25">
      <c r="C163" s="2"/>
      <c r="D163" s="2"/>
      <c r="E163" s="2"/>
      <c r="F163" s="2"/>
      <c r="G163" s="2"/>
      <c r="H163" s="19"/>
      <c r="I163" s="2"/>
      <c r="J163" s="2"/>
      <c r="K163" s="2"/>
      <c r="L163" s="2"/>
      <c r="N163" s="113"/>
      <c r="AF163" s="113"/>
    </row>
    <row r="164" spans="3:32" s="1" customFormat="1" x14ac:dyDescent="0.25">
      <c r="C164" s="2"/>
      <c r="D164" s="2"/>
      <c r="E164" s="2"/>
      <c r="F164" s="2"/>
      <c r="G164" s="2"/>
      <c r="H164" s="19"/>
      <c r="I164" s="2"/>
      <c r="J164" s="2"/>
      <c r="K164" s="2"/>
      <c r="L164" s="2"/>
      <c r="N164" s="113"/>
      <c r="AF164" s="113"/>
    </row>
    <row r="165" spans="3:32" s="1" customFormat="1" x14ac:dyDescent="0.25">
      <c r="C165" s="2"/>
      <c r="D165" s="2"/>
      <c r="E165" s="2"/>
      <c r="F165" s="2"/>
      <c r="G165" s="2"/>
      <c r="H165" s="19"/>
      <c r="I165" s="2"/>
      <c r="J165" s="2"/>
      <c r="K165" s="2"/>
      <c r="L165" s="2"/>
      <c r="N165" s="113"/>
      <c r="AF165" s="113"/>
    </row>
    <row r="166" spans="3:32" s="1" customFormat="1" x14ac:dyDescent="0.25">
      <c r="C166" s="2"/>
      <c r="D166" s="2"/>
      <c r="E166" s="2"/>
      <c r="F166" s="2"/>
      <c r="G166" s="2"/>
      <c r="H166" s="19"/>
      <c r="I166" s="2"/>
      <c r="J166" s="2"/>
      <c r="K166" s="2"/>
      <c r="L166" s="2"/>
      <c r="N166" s="113"/>
      <c r="AF166" s="113"/>
    </row>
    <row r="167" spans="3:32" s="1" customFormat="1" x14ac:dyDescent="0.25">
      <c r="C167" s="2"/>
      <c r="D167" s="2"/>
      <c r="E167" s="2"/>
      <c r="F167" s="2"/>
      <c r="G167" s="2"/>
      <c r="H167" s="19"/>
      <c r="I167" s="2"/>
      <c r="J167" s="2"/>
      <c r="K167" s="2"/>
      <c r="L167" s="2"/>
      <c r="N167" s="113"/>
      <c r="AF167" s="113"/>
    </row>
    <row r="168" spans="3:32" s="1" customFormat="1" x14ac:dyDescent="0.25">
      <c r="C168" s="2"/>
      <c r="D168" s="2"/>
      <c r="E168" s="2"/>
      <c r="F168" s="2"/>
      <c r="G168" s="2"/>
      <c r="H168" s="19"/>
      <c r="I168" s="2"/>
      <c r="J168" s="2"/>
      <c r="K168" s="2"/>
      <c r="L168" s="2"/>
      <c r="N168" s="113"/>
      <c r="AF168" s="113"/>
    </row>
    <row r="169" spans="3:32" s="1" customFormat="1" x14ac:dyDescent="0.25">
      <c r="C169" s="2"/>
      <c r="D169" s="2"/>
      <c r="E169" s="2"/>
      <c r="F169" s="2"/>
      <c r="G169" s="2"/>
      <c r="H169" s="19"/>
      <c r="I169" s="2"/>
      <c r="J169" s="2"/>
      <c r="K169" s="2"/>
      <c r="L169" s="2"/>
      <c r="N169" s="113"/>
      <c r="AF169" s="113"/>
    </row>
    <row r="170" spans="3:32" s="1" customFormat="1" x14ac:dyDescent="0.25">
      <c r="C170" s="2"/>
      <c r="D170" s="2"/>
      <c r="E170" s="2"/>
      <c r="F170" s="2"/>
      <c r="G170" s="2"/>
      <c r="H170" s="19"/>
      <c r="I170" s="2"/>
      <c r="J170" s="2"/>
      <c r="K170" s="2"/>
      <c r="L170" s="2"/>
      <c r="N170" s="113"/>
      <c r="AF170" s="113"/>
    </row>
    <row r="171" spans="3:32" s="1" customFormat="1" x14ac:dyDescent="0.25">
      <c r="C171" s="2"/>
      <c r="D171" s="2"/>
      <c r="E171" s="2"/>
      <c r="F171" s="2"/>
      <c r="G171" s="2"/>
      <c r="H171" s="19"/>
      <c r="I171" s="2"/>
      <c r="J171" s="2"/>
      <c r="K171" s="2"/>
      <c r="L171" s="2"/>
      <c r="N171" s="113"/>
      <c r="AF171" s="113"/>
    </row>
    <row r="172" spans="3:32" s="1" customFormat="1" x14ac:dyDescent="0.25">
      <c r="C172" s="2"/>
      <c r="D172" s="2"/>
      <c r="E172" s="2"/>
      <c r="F172" s="2"/>
      <c r="G172" s="2"/>
      <c r="H172" s="19"/>
      <c r="I172" s="2"/>
      <c r="J172" s="2"/>
      <c r="K172" s="2"/>
      <c r="L172" s="2"/>
      <c r="N172" s="113"/>
      <c r="AF172" s="113"/>
    </row>
    <row r="173" spans="3:32" s="1" customFormat="1" x14ac:dyDescent="0.25">
      <c r="C173" s="2"/>
      <c r="D173" s="2"/>
      <c r="E173" s="2"/>
      <c r="F173" s="2"/>
      <c r="G173" s="2"/>
      <c r="H173" s="19"/>
      <c r="I173" s="2"/>
      <c r="J173" s="2"/>
      <c r="K173" s="2"/>
      <c r="L173" s="2"/>
      <c r="N173" s="113"/>
      <c r="AF173" s="113"/>
    </row>
    <row r="174" spans="3:32" s="1" customFormat="1" x14ac:dyDescent="0.25">
      <c r="C174" s="2"/>
      <c r="D174" s="2"/>
      <c r="E174" s="2"/>
      <c r="F174" s="2"/>
      <c r="G174" s="2"/>
      <c r="H174" s="19"/>
      <c r="I174" s="2"/>
      <c r="J174" s="2"/>
      <c r="K174" s="2"/>
      <c r="L174" s="2"/>
      <c r="N174" s="113"/>
      <c r="AF174" s="113"/>
    </row>
    <row r="175" spans="3:32" s="1" customFormat="1" x14ac:dyDescent="0.25">
      <c r="C175" s="2"/>
      <c r="D175" s="2"/>
      <c r="E175" s="2"/>
      <c r="F175" s="2"/>
      <c r="G175" s="2"/>
      <c r="H175" s="19"/>
      <c r="I175" s="2"/>
      <c r="J175" s="2"/>
      <c r="K175" s="2"/>
      <c r="L175" s="2"/>
      <c r="N175" s="113"/>
      <c r="AF175" s="113"/>
    </row>
    <row r="176" spans="3:32" s="1" customFormat="1" x14ac:dyDescent="0.25">
      <c r="C176" s="2"/>
      <c r="D176" s="2"/>
      <c r="E176" s="2"/>
      <c r="F176" s="2"/>
      <c r="G176" s="2"/>
      <c r="H176" s="19"/>
      <c r="I176" s="2"/>
      <c r="J176" s="2"/>
      <c r="K176" s="2"/>
      <c r="L176" s="2"/>
      <c r="N176" s="113"/>
      <c r="AF176" s="113"/>
    </row>
    <row r="177" spans="3:32" s="1" customFormat="1" x14ac:dyDescent="0.25">
      <c r="C177" s="2"/>
      <c r="D177" s="2"/>
      <c r="E177" s="2"/>
      <c r="F177" s="2"/>
      <c r="G177" s="2"/>
      <c r="H177" s="19"/>
      <c r="I177" s="2"/>
      <c r="J177" s="2"/>
      <c r="K177" s="2"/>
      <c r="L177" s="2"/>
      <c r="N177" s="113"/>
      <c r="AF177" s="113"/>
    </row>
    <row r="178" spans="3:32" s="1" customFormat="1" x14ac:dyDescent="0.25">
      <c r="C178" s="2"/>
      <c r="D178" s="2"/>
      <c r="E178" s="2"/>
      <c r="F178" s="2"/>
      <c r="G178" s="2"/>
      <c r="H178" s="19"/>
      <c r="I178" s="2"/>
      <c r="J178" s="2"/>
      <c r="K178" s="2"/>
      <c r="L178" s="2"/>
      <c r="N178" s="113"/>
      <c r="AF178" s="113"/>
    </row>
    <row r="179" spans="3:32" s="1" customFormat="1" x14ac:dyDescent="0.25">
      <c r="C179" s="2"/>
      <c r="D179" s="2"/>
      <c r="E179" s="2"/>
      <c r="F179" s="2"/>
      <c r="G179" s="2"/>
      <c r="H179" s="19"/>
      <c r="I179" s="2"/>
      <c r="J179" s="2"/>
      <c r="K179" s="2"/>
      <c r="L179" s="2"/>
      <c r="N179" s="113"/>
      <c r="AF179" s="113"/>
    </row>
    <row r="180" spans="3:32" s="1" customFormat="1" x14ac:dyDescent="0.25">
      <c r="C180" s="2"/>
      <c r="D180" s="2"/>
      <c r="E180" s="2"/>
      <c r="F180" s="2"/>
      <c r="G180" s="2"/>
      <c r="H180" s="19"/>
      <c r="I180" s="2"/>
      <c r="J180" s="2"/>
      <c r="K180" s="2"/>
      <c r="L180" s="2"/>
      <c r="N180" s="113"/>
      <c r="AF180" s="113"/>
    </row>
    <row r="181" spans="3:32" s="1" customFormat="1" x14ac:dyDescent="0.25">
      <c r="C181" s="2"/>
      <c r="D181" s="2"/>
      <c r="E181" s="2"/>
      <c r="F181" s="2"/>
      <c r="G181" s="2"/>
      <c r="H181" s="19"/>
      <c r="I181" s="2"/>
      <c r="J181" s="2"/>
      <c r="K181" s="2"/>
      <c r="L181" s="2"/>
      <c r="N181" s="113"/>
      <c r="AF181" s="113"/>
    </row>
    <row r="182" spans="3:32" s="1" customFormat="1" x14ac:dyDescent="0.25">
      <c r="C182" s="2"/>
      <c r="D182" s="2"/>
      <c r="E182" s="2"/>
      <c r="F182" s="2"/>
      <c r="G182" s="2"/>
      <c r="H182" s="19"/>
      <c r="I182" s="2"/>
      <c r="J182" s="2"/>
      <c r="K182" s="2"/>
      <c r="L182" s="2"/>
      <c r="N182" s="113"/>
      <c r="AF182" s="113"/>
    </row>
    <row r="183" spans="3:32" s="1" customFormat="1" x14ac:dyDescent="0.25">
      <c r="C183" s="2"/>
      <c r="D183" s="2"/>
      <c r="E183" s="2"/>
      <c r="F183" s="2"/>
      <c r="G183" s="2"/>
      <c r="H183" s="19"/>
      <c r="I183" s="2"/>
      <c r="J183" s="2"/>
      <c r="K183" s="2"/>
      <c r="L183" s="2"/>
      <c r="N183" s="113"/>
      <c r="AF183" s="113"/>
    </row>
    <row r="184" spans="3:32" s="1" customFormat="1" x14ac:dyDescent="0.25">
      <c r="C184" s="2"/>
      <c r="D184" s="2"/>
      <c r="E184" s="2"/>
      <c r="F184" s="2"/>
      <c r="G184" s="2"/>
      <c r="H184" s="19"/>
      <c r="I184" s="2"/>
      <c r="J184" s="2"/>
      <c r="K184" s="2"/>
      <c r="L184" s="2"/>
      <c r="N184" s="113"/>
      <c r="AF184" s="113"/>
    </row>
    <row r="185" spans="3:32" s="1" customFormat="1" x14ac:dyDescent="0.25">
      <c r="C185" s="2"/>
      <c r="D185" s="2"/>
      <c r="E185" s="2"/>
      <c r="F185" s="2"/>
      <c r="G185" s="2"/>
      <c r="H185" s="19"/>
      <c r="I185" s="2"/>
      <c r="J185" s="2"/>
      <c r="K185" s="2"/>
      <c r="L185" s="2"/>
      <c r="N185" s="113"/>
      <c r="AF185" s="113"/>
    </row>
    <row r="186" spans="3:32" s="1" customFormat="1" x14ac:dyDescent="0.25">
      <c r="C186" s="2"/>
      <c r="D186" s="2"/>
      <c r="E186" s="2"/>
      <c r="F186" s="2"/>
      <c r="G186" s="2"/>
      <c r="H186" s="19"/>
      <c r="I186" s="2"/>
      <c r="J186" s="2"/>
      <c r="K186" s="2"/>
      <c r="L186" s="2"/>
      <c r="N186" s="113"/>
      <c r="AF186" s="113"/>
    </row>
    <row r="187" spans="3:32" s="1" customFormat="1" x14ac:dyDescent="0.25">
      <c r="C187" s="2"/>
      <c r="D187" s="2"/>
      <c r="E187" s="2"/>
      <c r="F187" s="2"/>
      <c r="G187" s="2"/>
      <c r="H187" s="19"/>
      <c r="I187" s="2"/>
      <c r="J187" s="2"/>
      <c r="K187" s="2"/>
      <c r="L187" s="2"/>
      <c r="N187" s="113"/>
      <c r="AF187" s="113"/>
    </row>
    <row r="188" spans="3:32" s="1" customFormat="1" x14ac:dyDescent="0.25">
      <c r="C188" s="2"/>
      <c r="D188" s="2"/>
      <c r="E188" s="2"/>
      <c r="F188" s="2"/>
      <c r="G188" s="2"/>
      <c r="H188" s="19"/>
      <c r="I188" s="2"/>
      <c r="J188" s="2"/>
      <c r="K188" s="2"/>
      <c r="L188" s="2"/>
      <c r="N188" s="113"/>
      <c r="AF188" s="113"/>
    </row>
    <row r="189" spans="3:32" s="1" customFormat="1" x14ac:dyDescent="0.25">
      <c r="C189" s="2"/>
      <c r="D189" s="2"/>
      <c r="E189" s="2"/>
      <c r="F189" s="2"/>
      <c r="G189" s="2"/>
      <c r="H189" s="19"/>
      <c r="I189" s="2"/>
      <c r="J189" s="2"/>
      <c r="K189" s="2"/>
      <c r="L189" s="2"/>
      <c r="N189" s="113"/>
      <c r="AF189" s="113"/>
    </row>
    <row r="190" spans="3:32" s="1" customFormat="1" x14ac:dyDescent="0.25">
      <c r="C190" s="2"/>
      <c r="D190" s="2"/>
      <c r="E190" s="2"/>
      <c r="F190" s="2"/>
      <c r="G190" s="2"/>
      <c r="H190" s="19"/>
      <c r="I190" s="2"/>
      <c r="J190" s="2"/>
      <c r="K190" s="2"/>
      <c r="L190" s="2"/>
      <c r="N190" s="113"/>
      <c r="AF190" s="113"/>
    </row>
    <row r="191" spans="3:32" s="1" customFormat="1" x14ac:dyDescent="0.25">
      <c r="C191" s="2"/>
      <c r="D191" s="2"/>
      <c r="E191" s="2"/>
      <c r="F191" s="2"/>
      <c r="G191" s="2"/>
      <c r="H191" s="19"/>
      <c r="I191" s="2"/>
      <c r="J191" s="2"/>
      <c r="K191" s="2"/>
      <c r="L191" s="2"/>
      <c r="N191" s="113"/>
      <c r="AF191" s="113"/>
    </row>
    <row r="192" spans="3:32" s="1" customFormat="1" x14ac:dyDescent="0.25">
      <c r="C192" s="2"/>
      <c r="D192" s="2"/>
      <c r="E192" s="2"/>
      <c r="F192" s="2"/>
      <c r="G192" s="2"/>
      <c r="H192" s="19"/>
      <c r="I192" s="2"/>
      <c r="J192" s="2"/>
      <c r="K192" s="2"/>
      <c r="L192" s="2"/>
      <c r="N192" s="113"/>
      <c r="AF192" s="113"/>
    </row>
    <row r="193" spans="3:32" s="1" customFormat="1" x14ac:dyDescent="0.25">
      <c r="C193" s="2"/>
      <c r="D193" s="2"/>
      <c r="E193" s="2"/>
      <c r="F193" s="2"/>
      <c r="G193" s="2"/>
      <c r="H193" s="19"/>
      <c r="I193" s="2"/>
      <c r="J193" s="2"/>
      <c r="K193" s="2"/>
      <c r="L193" s="2"/>
      <c r="N193" s="113"/>
      <c r="AF193" s="113"/>
    </row>
    <row r="194" spans="3:32" s="1" customFormat="1" x14ac:dyDescent="0.25">
      <c r="C194" s="2"/>
      <c r="D194" s="2"/>
      <c r="E194" s="2"/>
      <c r="F194" s="2"/>
      <c r="G194" s="2"/>
      <c r="H194" s="19"/>
      <c r="I194" s="2"/>
      <c r="J194" s="2"/>
      <c r="K194" s="2"/>
      <c r="L194" s="2"/>
      <c r="N194" s="113"/>
      <c r="AF194" s="113"/>
    </row>
    <row r="195" spans="3:32" s="1" customFormat="1" x14ac:dyDescent="0.25">
      <c r="C195" s="2"/>
      <c r="D195" s="2"/>
      <c r="E195" s="2"/>
      <c r="F195" s="2"/>
      <c r="G195" s="2"/>
      <c r="H195" s="19"/>
      <c r="I195" s="2"/>
      <c r="J195" s="2"/>
      <c r="K195" s="2"/>
      <c r="L195" s="2"/>
      <c r="N195" s="113"/>
      <c r="AF195" s="113"/>
    </row>
    <row r="196" spans="3:32" s="1" customFormat="1" x14ac:dyDescent="0.25">
      <c r="C196" s="2"/>
      <c r="D196" s="2"/>
      <c r="E196" s="2"/>
      <c r="F196" s="2"/>
      <c r="G196" s="2"/>
      <c r="H196" s="19"/>
      <c r="I196" s="2"/>
      <c r="J196" s="2"/>
      <c r="K196" s="2"/>
      <c r="L196" s="2"/>
      <c r="N196" s="113"/>
      <c r="AF196" s="113"/>
    </row>
    <row r="197" spans="3:32" s="1" customFormat="1" x14ac:dyDescent="0.25">
      <c r="C197" s="2"/>
      <c r="D197" s="2"/>
      <c r="E197" s="2"/>
      <c r="F197" s="2"/>
      <c r="G197" s="2"/>
      <c r="H197" s="19"/>
      <c r="I197" s="2"/>
      <c r="J197" s="2"/>
      <c r="K197" s="2"/>
      <c r="L197" s="2"/>
      <c r="N197" s="113"/>
      <c r="AF197" s="113"/>
    </row>
    <row r="198" spans="3:32" s="1" customFormat="1" x14ac:dyDescent="0.25">
      <c r="C198" s="2"/>
      <c r="D198" s="2"/>
      <c r="E198" s="2"/>
      <c r="F198" s="2"/>
      <c r="G198" s="2"/>
      <c r="H198" s="19"/>
      <c r="I198" s="2"/>
      <c r="J198" s="2"/>
      <c r="K198" s="2"/>
      <c r="L198" s="2"/>
      <c r="N198" s="113"/>
      <c r="AF198" s="113"/>
    </row>
    <row r="199" spans="3:32" s="1" customFormat="1" x14ac:dyDescent="0.25">
      <c r="C199" s="2"/>
      <c r="D199" s="2"/>
      <c r="E199" s="2"/>
      <c r="F199" s="2"/>
      <c r="G199" s="2"/>
      <c r="H199" s="19"/>
      <c r="I199" s="2"/>
      <c r="J199" s="2"/>
      <c r="K199" s="2"/>
      <c r="L199" s="2"/>
      <c r="N199" s="113"/>
      <c r="AF199" s="113"/>
    </row>
    <row r="200" spans="3:32" s="1" customFormat="1" x14ac:dyDescent="0.25">
      <c r="C200" s="2"/>
      <c r="D200" s="2"/>
      <c r="E200" s="2"/>
      <c r="F200" s="2"/>
      <c r="G200" s="2"/>
      <c r="H200" s="19"/>
      <c r="I200" s="2"/>
      <c r="J200" s="2"/>
      <c r="K200" s="2"/>
      <c r="L200" s="2"/>
      <c r="N200" s="113"/>
      <c r="AF200" s="113"/>
    </row>
    <row r="201" spans="3:32" s="1" customFormat="1" x14ac:dyDescent="0.25">
      <c r="C201" s="2"/>
      <c r="D201" s="2"/>
      <c r="E201" s="2"/>
      <c r="F201" s="2"/>
      <c r="G201" s="2"/>
      <c r="H201" s="19"/>
      <c r="I201" s="2"/>
      <c r="J201" s="2"/>
      <c r="K201" s="2"/>
      <c r="L201" s="2"/>
      <c r="N201" s="113"/>
      <c r="AF201" s="113"/>
    </row>
    <row r="202" spans="3:32" s="1" customFormat="1" x14ac:dyDescent="0.25">
      <c r="C202" s="2"/>
      <c r="D202" s="2"/>
      <c r="E202" s="2"/>
      <c r="F202" s="2"/>
      <c r="G202" s="2"/>
      <c r="H202" s="19"/>
      <c r="I202" s="2"/>
      <c r="J202" s="2"/>
      <c r="K202" s="2"/>
      <c r="L202" s="2"/>
      <c r="N202" s="113"/>
      <c r="AF202" s="113"/>
    </row>
    <row r="203" spans="3:32" s="1" customFormat="1" x14ac:dyDescent="0.25">
      <c r="C203" s="2"/>
      <c r="D203" s="2"/>
      <c r="E203" s="2"/>
      <c r="F203" s="2"/>
      <c r="G203" s="2"/>
      <c r="H203" s="19"/>
      <c r="I203" s="2"/>
      <c r="J203" s="2"/>
      <c r="K203" s="2"/>
      <c r="L203" s="2"/>
      <c r="N203" s="113"/>
      <c r="AF203" s="113"/>
    </row>
    <row r="204" spans="3:32" s="1" customFormat="1" x14ac:dyDescent="0.25">
      <c r="C204" s="2"/>
      <c r="D204" s="2"/>
      <c r="E204" s="2"/>
      <c r="F204" s="2"/>
      <c r="G204" s="2"/>
      <c r="H204" s="19"/>
      <c r="I204" s="2"/>
      <c r="J204" s="2"/>
      <c r="K204" s="2"/>
      <c r="L204" s="2"/>
      <c r="N204" s="113"/>
      <c r="AF204" s="113"/>
    </row>
    <row r="205" spans="3:32" s="1" customFormat="1" x14ac:dyDescent="0.25">
      <c r="C205" s="2"/>
      <c r="D205" s="2"/>
      <c r="E205" s="2"/>
      <c r="F205" s="2"/>
      <c r="G205" s="2"/>
      <c r="H205" s="19"/>
      <c r="I205" s="2"/>
      <c r="J205" s="2"/>
      <c r="K205" s="2"/>
      <c r="L205" s="2"/>
      <c r="N205" s="113"/>
      <c r="AF205" s="113"/>
    </row>
    <row r="206" spans="3:32" s="1" customFormat="1" x14ac:dyDescent="0.25">
      <c r="C206" s="2"/>
      <c r="D206" s="2"/>
      <c r="E206" s="2"/>
      <c r="F206" s="2"/>
      <c r="G206" s="2"/>
      <c r="H206" s="19"/>
      <c r="I206" s="2"/>
      <c r="J206" s="2"/>
      <c r="K206" s="2"/>
      <c r="L206" s="2"/>
      <c r="N206" s="113"/>
      <c r="AF206" s="113"/>
    </row>
    <row r="207" spans="3:32" s="1" customFormat="1" x14ac:dyDescent="0.25">
      <c r="C207" s="2"/>
      <c r="D207" s="2"/>
      <c r="E207" s="2"/>
      <c r="F207" s="2"/>
      <c r="G207" s="2"/>
      <c r="H207" s="19"/>
      <c r="I207" s="2"/>
      <c r="J207" s="2"/>
      <c r="K207" s="2"/>
      <c r="L207" s="2"/>
      <c r="N207" s="113"/>
      <c r="AF207" s="113"/>
    </row>
    <row r="208" spans="3:32" s="1" customFormat="1" x14ac:dyDescent="0.25">
      <c r="C208" s="2"/>
      <c r="D208" s="2"/>
      <c r="E208" s="2"/>
      <c r="F208" s="2"/>
      <c r="G208" s="2"/>
      <c r="H208" s="19"/>
      <c r="I208" s="2"/>
      <c r="J208" s="2"/>
      <c r="K208" s="2"/>
      <c r="L208" s="2"/>
      <c r="N208" s="113"/>
      <c r="AF208" s="113"/>
    </row>
    <row r="209" spans="3:32" s="1" customFormat="1" x14ac:dyDescent="0.25">
      <c r="C209" s="2"/>
      <c r="D209" s="2"/>
      <c r="E209" s="2"/>
      <c r="F209" s="2"/>
      <c r="G209" s="2"/>
      <c r="H209" s="19"/>
      <c r="I209" s="2"/>
      <c r="J209" s="2"/>
      <c r="K209" s="2"/>
      <c r="L209" s="2"/>
      <c r="N209" s="113"/>
      <c r="AF209" s="113"/>
    </row>
    <row r="210" spans="3:32" s="1" customFormat="1" x14ac:dyDescent="0.25">
      <c r="C210" s="2"/>
      <c r="D210" s="2"/>
      <c r="E210" s="2"/>
      <c r="F210" s="2"/>
      <c r="G210" s="2"/>
      <c r="H210" s="19"/>
      <c r="I210" s="2"/>
      <c r="J210" s="2"/>
      <c r="K210" s="2"/>
      <c r="L210" s="2"/>
      <c r="N210" s="113"/>
      <c r="AF210" s="113"/>
    </row>
    <row r="211" spans="3:32" s="1" customFormat="1" x14ac:dyDescent="0.25">
      <c r="C211" s="2"/>
      <c r="D211" s="2"/>
      <c r="E211" s="2"/>
      <c r="F211" s="2"/>
      <c r="G211" s="2"/>
      <c r="H211" s="19"/>
      <c r="I211" s="2"/>
      <c r="J211" s="2"/>
      <c r="K211" s="2"/>
      <c r="L211" s="2"/>
      <c r="N211" s="113"/>
      <c r="AF211" s="113"/>
    </row>
    <row r="212" spans="3:32" s="1" customFormat="1" x14ac:dyDescent="0.25">
      <c r="C212" s="2"/>
      <c r="D212" s="2"/>
      <c r="E212" s="2"/>
      <c r="F212" s="2"/>
      <c r="G212" s="2"/>
      <c r="H212" s="19"/>
      <c r="I212" s="2"/>
      <c r="J212" s="2"/>
      <c r="K212" s="2"/>
      <c r="L212" s="2"/>
      <c r="N212" s="113"/>
      <c r="AF212" s="113"/>
    </row>
    <row r="213" spans="3:32" s="1" customFormat="1" x14ac:dyDescent="0.25">
      <c r="C213" s="2"/>
      <c r="D213" s="2"/>
      <c r="E213" s="2"/>
      <c r="F213" s="2"/>
      <c r="G213" s="2"/>
      <c r="H213" s="19"/>
      <c r="I213" s="2"/>
      <c r="J213" s="2"/>
      <c r="K213" s="2"/>
      <c r="L213" s="2"/>
      <c r="N213" s="113"/>
      <c r="AF213" s="113"/>
    </row>
    <row r="214" spans="3:32" s="1" customFormat="1" x14ac:dyDescent="0.25">
      <c r="C214" s="2"/>
      <c r="D214" s="2"/>
      <c r="E214" s="2"/>
      <c r="F214" s="2"/>
      <c r="G214" s="2"/>
      <c r="H214" s="19"/>
      <c r="I214" s="2"/>
      <c r="J214" s="2"/>
      <c r="K214" s="2"/>
      <c r="L214" s="2"/>
      <c r="N214" s="113"/>
      <c r="AF214" s="113"/>
    </row>
    <row r="215" spans="3:32" s="1" customFormat="1" x14ac:dyDescent="0.25">
      <c r="C215" s="2"/>
      <c r="D215" s="2"/>
      <c r="E215" s="2"/>
      <c r="F215" s="2"/>
      <c r="G215" s="2"/>
      <c r="H215" s="19"/>
      <c r="I215" s="2"/>
      <c r="J215" s="2"/>
      <c r="K215" s="2"/>
      <c r="L215" s="2"/>
      <c r="N215" s="113"/>
      <c r="AF215" s="113"/>
    </row>
    <row r="216" spans="3:32" s="1" customFormat="1" x14ac:dyDescent="0.25">
      <c r="C216" s="2"/>
      <c r="D216" s="2"/>
      <c r="E216" s="2"/>
      <c r="F216" s="2"/>
      <c r="G216" s="2"/>
      <c r="H216" s="19"/>
      <c r="I216" s="2"/>
      <c r="J216" s="2"/>
      <c r="K216" s="2"/>
      <c r="L216" s="2"/>
      <c r="N216" s="113"/>
      <c r="AF216" s="113"/>
    </row>
    <row r="217" spans="3:32" s="1" customFormat="1" x14ac:dyDescent="0.25">
      <c r="C217" s="2"/>
      <c r="D217" s="2"/>
      <c r="E217" s="2"/>
      <c r="F217" s="2"/>
      <c r="G217" s="2"/>
      <c r="H217" s="19"/>
      <c r="I217" s="2"/>
      <c r="J217" s="2"/>
      <c r="K217" s="2"/>
      <c r="L217" s="2"/>
      <c r="N217" s="113"/>
      <c r="AF217" s="113"/>
    </row>
    <row r="218" spans="3:32" s="1" customFormat="1" x14ac:dyDescent="0.25">
      <c r="C218" s="2"/>
      <c r="D218" s="2"/>
      <c r="E218" s="2"/>
      <c r="F218" s="2"/>
      <c r="G218" s="2"/>
      <c r="H218" s="19"/>
      <c r="I218" s="2"/>
      <c r="J218" s="2"/>
      <c r="K218" s="2"/>
      <c r="L218" s="2"/>
      <c r="N218" s="113"/>
      <c r="AF218" s="113"/>
    </row>
    <row r="219" spans="3:32" s="1" customFormat="1" x14ac:dyDescent="0.25">
      <c r="C219" s="2"/>
      <c r="D219" s="2"/>
      <c r="E219" s="2"/>
      <c r="F219" s="2"/>
      <c r="G219" s="2"/>
      <c r="H219" s="19"/>
      <c r="I219" s="2"/>
      <c r="J219" s="2"/>
      <c r="K219" s="2"/>
      <c r="L219" s="2"/>
      <c r="N219" s="113"/>
      <c r="AF219" s="113"/>
    </row>
    <row r="220" spans="3:32" s="1" customFormat="1" x14ac:dyDescent="0.25">
      <c r="C220" s="2"/>
      <c r="D220" s="2"/>
      <c r="E220" s="2"/>
      <c r="F220" s="2"/>
      <c r="G220" s="2"/>
      <c r="H220" s="19"/>
      <c r="I220" s="2"/>
      <c r="J220" s="2"/>
      <c r="K220" s="2"/>
      <c r="L220" s="2"/>
      <c r="N220" s="113"/>
      <c r="AF220" s="113"/>
    </row>
    <row r="221" spans="3:32" s="1" customFormat="1" x14ac:dyDescent="0.25">
      <c r="C221" s="2"/>
      <c r="D221" s="2"/>
      <c r="E221" s="2"/>
      <c r="F221" s="2"/>
      <c r="G221" s="2"/>
      <c r="H221" s="19"/>
      <c r="I221" s="2"/>
      <c r="J221" s="2"/>
      <c r="K221" s="2"/>
      <c r="L221" s="2"/>
      <c r="N221" s="113"/>
      <c r="AF221" s="113"/>
    </row>
    <row r="222" spans="3:32" s="1" customFormat="1" x14ac:dyDescent="0.25">
      <c r="C222" s="2"/>
      <c r="D222" s="2"/>
      <c r="E222" s="2"/>
      <c r="F222" s="2"/>
      <c r="G222" s="2"/>
      <c r="H222" s="19"/>
      <c r="I222" s="2"/>
      <c r="J222" s="2"/>
      <c r="K222" s="2"/>
      <c r="L222" s="2"/>
      <c r="N222" s="113"/>
      <c r="AF222" s="113"/>
    </row>
    <row r="223" spans="3:32" s="1" customFormat="1" x14ac:dyDescent="0.25">
      <c r="C223" s="2"/>
      <c r="D223" s="2"/>
      <c r="E223" s="2"/>
      <c r="F223" s="2"/>
      <c r="G223" s="2"/>
      <c r="H223" s="19"/>
      <c r="I223" s="2"/>
      <c r="J223" s="2"/>
      <c r="K223" s="2"/>
      <c r="L223" s="2"/>
      <c r="N223" s="113"/>
      <c r="AF223" s="113"/>
    </row>
    <row r="224" spans="3:32" s="1" customFormat="1" x14ac:dyDescent="0.25">
      <c r="C224" s="2"/>
      <c r="D224" s="2"/>
      <c r="E224" s="2"/>
      <c r="F224" s="2"/>
      <c r="G224" s="2"/>
      <c r="H224" s="19"/>
      <c r="I224" s="2"/>
      <c r="J224" s="2"/>
      <c r="K224" s="2"/>
      <c r="L224" s="2"/>
      <c r="N224" s="113"/>
      <c r="AF224" s="113"/>
    </row>
    <row r="225" spans="3:32" s="1" customFormat="1" x14ac:dyDescent="0.25">
      <c r="C225" s="2"/>
      <c r="D225" s="2"/>
      <c r="E225" s="2"/>
      <c r="F225" s="2"/>
      <c r="G225" s="2"/>
      <c r="H225" s="19"/>
      <c r="I225" s="2"/>
      <c r="J225" s="2"/>
      <c r="K225" s="2"/>
      <c r="L225" s="2"/>
      <c r="N225" s="113"/>
      <c r="AF225" s="113"/>
    </row>
    <row r="226" spans="3:32" s="1" customFormat="1" x14ac:dyDescent="0.25">
      <c r="C226" s="2"/>
      <c r="D226" s="2"/>
      <c r="E226" s="2"/>
      <c r="F226" s="2"/>
      <c r="G226" s="2"/>
      <c r="H226" s="19"/>
      <c r="I226" s="2"/>
      <c r="J226" s="2"/>
      <c r="K226" s="2"/>
      <c r="L226" s="2"/>
      <c r="N226" s="113"/>
      <c r="AF226" s="113"/>
    </row>
    <row r="227" spans="3:32" s="1" customFormat="1" x14ac:dyDescent="0.25">
      <c r="C227" s="2"/>
      <c r="D227" s="2"/>
      <c r="E227" s="2"/>
      <c r="F227" s="2"/>
      <c r="G227" s="2"/>
      <c r="H227" s="19"/>
      <c r="I227" s="2"/>
      <c r="J227" s="2"/>
      <c r="K227" s="2"/>
      <c r="L227" s="2"/>
      <c r="N227" s="113"/>
      <c r="AF227" s="113"/>
    </row>
    <row r="228" spans="3:32" s="1" customFormat="1" x14ac:dyDescent="0.25">
      <c r="C228" s="2"/>
      <c r="D228" s="2"/>
      <c r="E228" s="2"/>
      <c r="F228" s="2"/>
      <c r="G228" s="2"/>
      <c r="H228" s="19"/>
      <c r="I228" s="2"/>
      <c r="J228" s="2"/>
      <c r="K228" s="2"/>
      <c r="L228" s="2"/>
      <c r="N228" s="113"/>
      <c r="AF228" s="113"/>
    </row>
    <row r="229" spans="3:32" s="1" customFormat="1" x14ac:dyDescent="0.25">
      <c r="C229" s="2"/>
      <c r="D229" s="2"/>
      <c r="E229" s="2"/>
      <c r="F229" s="2"/>
      <c r="G229" s="2"/>
      <c r="H229" s="19"/>
      <c r="I229" s="2"/>
      <c r="J229" s="2"/>
      <c r="K229" s="2"/>
      <c r="L229" s="2"/>
      <c r="N229" s="113"/>
      <c r="AF229" s="113"/>
    </row>
    <row r="230" spans="3:32" s="1" customFormat="1" x14ac:dyDescent="0.25">
      <c r="C230" s="2"/>
      <c r="D230" s="2"/>
      <c r="E230" s="2"/>
      <c r="F230" s="2"/>
      <c r="G230" s="2"/>
      <c r="H230" s="19"/>
      <c r="I230" s="2"/>
      <c r="J230" s="2"/>
      <c r="K230" s="2"/>
      <c r="L230" s="2"/>
      <c r="N230" s="113"/>
      <c r="AF230" s="113"/>
    </row>
    <row r="231" spans="3:32" s="1" customFormat="1" x14ac:dyDescent="0.25">
      <c r="C231" s="2"/>
      <c r="D231" s="2"/>
      <c r="E231" s="2"/>
      <c r="F231" s="2"/>
      <c r="G231" s="2"/>
      <c r="H231" s="19"/>
      <c r="I231" s="2"/>
      <c r="J231" s="2"/>
      <c r="K231" s="2"/>
      <c r="L231" s="2"/>
      <c r="N231" s="113"/>
      <c r="AF231" s="113"/>
    </row>
    <row r="232" spans="3:32" s="1" customFormat="1" x14ac:dyDescent="0.25">
      <c r="C232" s="2"/>
      <c r="D232" s="2"/>
      <c r="E232" s="2"/>
      <c r="F232" s="2"/>
      <c r="G232" s="2"/>
      <c r="H232" s="19"/>
      <c r="I232" s="2"/>
      <c r="J232" s="2"/>
      <c r="K232" s="2"/>
      <c r="L232" s="2"/>
      <c r="N232" s="113"/>
      <c r="AF232" s="113"/>
    </row>
    <row r="233" spans="3:32" s="1" customFormat="1" x14ac:dyDescent="0.25">
      <c r="C233" s="2"/>
      <c r="D233" s="2"/>
      <c r="E233" s="2"/>
      <c r="F233" s="2"/>
      <c r="G233" s="2"/>
      <c r="H233" s="19"/>
      <c r="I233" s="2"/>
      <c r="J233" s="2"/>
      <c r="K233" s="2"/>
      <c r="L233" s="2"/>
      <c r="N233" s="113"/>
      <c r="AF233" s="113"/>
    </row>
    <row r="234" spans="3:32" s="1" customFormat="1" x14ac:dyDescent="0.25">
      <c r="C234" s="2"/>
      <c r="D234" s="2"/>
      <c r="E234" s="2"/>
      <c r="F234" s="2"/>
      <c r="G234" s="2"/>
      <c r="H234" s="19"/>
      <c r="I234" s="2"/>
      <c r="J234" s="2"/>
      <c r="K234" s="2"/>
      <c r="L234" s="2"/>
      <c r="N234" s="113"/>
      <c r="AF234" s="113"/>
    </row>
    <row r="235" spans="3:32" s="1" customFormat="1" x14ac:dyDescent="0.25">
      <c r="C235" s="2"/>
      <c r="D235" s="2"/>
      <c r="E235" s="2"/>
      <c r="F235" s="2"/>
      <c r="G235" s="2"/>
      <c r="H235" s="19"/>
      <c r="I235" s="2"/>
      <c r="J235" s="2"/>
      <c r="K235" s="2"/>
      <c r="L235" s="2"/>
      <c r="N235" s="113"/>
      <c r="AF235" s="113"/>
    </row>
    <row r="236" spans="3:32" s="1" customFormat="1" x14ac:dyDescent="0.25">
      <c r="C236" s="2"/>
      <c r="D236" s="2"/>
      <c r="E236" s="2"/>
      <c r="F236" s="2"/>
      <c r="G236" s="2"/>
      <c r="H236" s="19"/>
      <c r="I236" s="2"/>
      <c r="J236" s="2"/>
      <c r="K236" s="2"/>
      <c r="L236" s="2"/>
      <c r="N236" s="113"/>
      <c r="AF236" s="113"/>
    </row>
    <row r="237" spans="3:32" s="1" customFormat="1" x14ac:dyDescent="0.25">
      <c r="C237" s="2"/>
      <c r="D237" s="2"/>
      <c r="E237" s="2"/>
      <c r="F237" s="2"/>
      <c r="G237" s="2"/>
      <c r="H237" s="19"/>
      <c r="I237" s="2"/>
      <c r="J237" s="2"/>
      <c r="K237" s="2"/>
      <c r="L237" s="2"/>
      <c r="N237" s="113"/>
      <c r="AF237" s="113"/>
    </row>
    <row r="238" spans="3:32" s="1" customFormat="1" x14ac:dyDescent="0.25">
      <c r="C238" s="2"/>
      <c r="D238" s="2"/>
      <c r="E238" s="2"/>
      <c r="F238" s="2"/>
      <c r="G238" s="2"/>
      <c r="H238" s="19"/>
      <c r="I238" s="2"/>
      <c r="J238" s="2"/>
      <c r="K238" s="2"/>
      <c r="L238" s="2"/>
      <c r="N238" s="113"/>
      <c r="AF238" s="113"/>
    </row>
    <row r="239" spans="3:32" s="1" customFormat="1" x14ac:dyDescent="0.25">
      <c r="C239" s="2"/>
      <c r="D239" s="2"/>
      <c r="E239" s="2"/>
      <c r="F239" s="2"/>
      <c r="G239" s="2"/>
      <c r="H239" s="19"/>
      <c r="I239" s="2"/>
      <c r="J239" s="2"/>
      <c r="K239" s="2"/>
      <c r="L239" s="2"/>
      <c r="N239" s="113"/>
      <c r="AF239" s="113"/>
    </row>
    <row r="240" spans="3:32" s="1" customFormat="1" x14ac:dyDescent="0.25">
      <c r="C240" s="2"/>
      <c r="D240" s="2"/>
      <c r="E240" s="2"/>
      <c r="F240" s="2"/>
      <c r="G240" s="2"/>
      <c r="H240" s="19"/>
      <c r="I240" s="2"/>
      <c r="J240" s="2"/>
      <c r="K240" s="2"/>
      <c r="L240" s="2"/>
      <c r="N240" s="113"/>
      <c r="AF240" s="113"/>
    </row>
    <row r="241" spans="3:32" s="1" customFormat="1" x14ac:dyDescent="0.25">
      <c r="C241" s="2"/>
      <c r="D241" s="2"/>
      <c r="E241" s="2"/>
      <c r="F241" s="2"/>
      <c r="G241" s="2"/>
      <c r="H241" s="19"/>
      <c r="I241" s="2"/>
      <c r="J241" s="2"/>
      <c r="K241" s="2"/>
      <c r="L241" s="2"/>
      <c r="N241" s="113"/>
      <c r="AF241" s="113"/>
    </row>
    <row r="242" spans="3:32" s="1" customFormat="1" x14ac:dyDescent="0.25">
      <c r="C242" s="2"/>
      <c r="D242" s="2"/>
      <c r="E242" s="2"/>
      <c r="F242" s="2"/>
      <c r="G242" s="2"/>
      <c r="H242" s="19"/>
      <c r="I242" s="2"/>
      <c r="J242" s="2"/>
      <c r="K242" s="2"/>
      <c r="L242" s="2"/>
      <c r="N242" s="113"/>
      <c r="AF242" s="113"/>
    </row>
    <row r="243" spans="3:32" s="1" customFormat="1" x14ac:dyDescent="0.25">
      <c r="C243" s="2"/>
      <c r="D243" s="2"/>
      <c r="E243" s="2"/>
      <c r="F243" s="2"/>
      <c r="G243" s="2"/>
      <c r="H243" s="19"/>
      <c r="I243" s="2"/>
      <c r="J243" s="2"/>
      <c r="K243" s="2"/>
      <c r="L243" s="2"/>
      <c r="N243" s="113"/>
      <c r="AF243" s="113"/>
    </row>
    <row r="244" spans="3:32" s="1" customFormat="1" x14ac:dyDescent="0.25">
      <c r="C244" s="2"/>
      <c r="D244" s="2"/>
      <c r="E244" s="2"/>
      <c r="F244" s="2"/>
      <c r="G244" s="2"/>
      <c r="H244" s="19"/>
      <c r="I244" s="2"/>
      <c r="J244" s="2"/>
      <c r="K244" s="2"/>
      <c r="L244" s="2"/>
      <c r="N244" s="113"/>
      <c r="AF244" s="113"/>
    </row>
    <row r="245" spans="3:32" s="1" customFormat="1" x14ac:dyDescent="0.25">
      <c r="C245" s="2"/>
      <c r="D245" s="2"/>
      <c r="E245" s="2"/>
      <c r="F245" s="2"/>
      <c r="G245" s="2"/>
      <c r="H245" s="19"/>
      <c r="I245" s="2"/>
      <c r="J245" s="2"/>
      <c r="K245" s="2"/>
      <c r="L245" s="2"/>
      <c r="N245" s="113"/>
      <c r="AF245" s="113"/>
    </row>
    <row r="246" spans="3:32" s="1" customFormat="1" x14ac:dyDescent="0.25">
      <c r="C246" s="2"/>
      <c r="D246" s="2"/>
      <c r="E246" s="2"/>
      <c r="F246" s="2"/>
      <c r="G246" s="2"/>
      <c r="H246" s="19"/>
      <c r="I246" s="2"/>
      <c r="J246" s="2"/>
      <c r="K246" s="2"/>
      <c r="L246" s="2"/>
      <c r="N246" s="113"/>
      <c r="AF246" s="113"/>
    </row>
    <row r="247" spans="3:32" s="1" customFormat="1" x14ac:dyDescent="0.25">
      <c r="C247" s="2"/>
      <c r="D247" s="2"/>
      <c r="E247" s="2"/>
      <c r="F247" s="2"/>
      <c r="G247" s="2"/>
      <c r="H247" s="19"/>
      <c r="I247" s="2"/>
      <c r="J247" s="2"/>
      <c r="K247" s="2"/>
      <c r="L247" s="2"/>
      <c r="N247" s="113"/>
      <c r="AF247" s="113"/>
    </row>
    <row r="248" spans="3:32" s="1" customFormat="1" x14ac:dyDescent="0.25">
      <c r="C248" s="2"/>
      <c r="D248" s="2"/>
      <c r="E248" s="2"/>
      <c r="F248" s="2"/>
      <c r="G248" s="2"/>
      <c r="H248" s="19"/>
      <c r="I248" s="2"/>
      <c r="J248" s="2"/>
      <c r="K248" s="2"/>
      <c r="L248" s="2"/>
      <c r="N248" s="113"/>
      <c r="AF248" s="113"/>
    </row>
    <row r="249" spans="3:32" s="1" customFormat="1" x14ac:dyDescent="0.25">
      <c r="C249" s="2"/>
      <c r="D249" s="2"/>
      <c r="E249" s="2"/>
      <c r="F249" s="2"/>
      <c r="G249" s="2"/>
      <c r="H249" s="19"/>
      <c r="I249" s="2"/>
      <c r="J249" s="2"/>
      <c r="K249" s="2"/>
      <c r="L249" s="2"/>
      <c r="N249" s="113"/>
      <c r="AF249" s="113"/>
    </row>
    <row r="250" spans="3:32" s="1" customFormat="1" x14ac:dyDescent="0.25">
      <c r="C250" s="2"/>
      <c r="D250" s="2"/>
      <c r="E250" s="2"/>
      <c r="F250" s="2"/>
      <c r="G250" s="2"/>
      <c r="H250" s="19"/>
      <c r="I250" s="2"/>
      <c r="J250" s="2"/>
      <c r="K250" s="2"/>
      <c r="L250" s="2"/>
      <c r="N250" s="113"/>
      <c r="AF250" s="113"/>
    </row>
    <row r="251" spans="3:32" s="1" customFormat="1" x14ac:dyDescent="0.25">
      <c r="C251" s="2"/>
      <c r="D251" s="2"/>
      <c r="E251" s="2"/>
      <c r="F251" s="2"/>
      <c r="G251" s="2"/>
      <c r="H251" s="19"/>
      <c r="I251" s="2"/>
      <c r="J251" s="2"/>
      <c r="K251" s="2"/>
      <c r="L251" s="2"/>
      <c r="N251" s="113"/>
      <c r="AF251" s="113"/>
    </row>
    <row r="252" spans="3:32" s="1" customFormat="1" x14ac:dyDescent="0.25">
      <c r="C252" s="2"/>
      <c r="D252" s="2"/>
      <c r="E252" s="2"/>
      <c r="F252" s="2"/>
      <c r="G252" s="2"/>
      <c r="H252" s="19"/>
      <c r="I252" s="2"/>
      <c r="J252" s="2"/>
      <c r="K252" s="2"/>
      <c r="L252" s="2"/>
      <c r="N252" s="113"/>
      <c r="AF252" s="113"/>
    </row>
    <row r="253" spans="3:32" s="1" customFormat="1" x14ac:dyDescent="0.25">
      <c r="C253" s="2"/>
      <c r="D253" s="2"/>
      <c r="E253" s="2"/>
      <c r="F253" s="2"/>
      <c r="G253" s="2"/>
      <c r="H253" s="19"/>
      <c r="I253" s="2"/>
      <c r="J253" s="2"/>
      <c r="K253" s="2"/>
      <c r="L253" s="2"/>
      <c r="N253" s="113"/>
      <c r="AF253" s="113"/>
    </row>
    <row r="254" spans="3:32" s="1" customFormat="1" x14ac:dyDescent="0.25">
      <c r="C254" s="2"/>
      <c r="D254" s="2"/>
      <c r="E254" s="2"/>
      <c r="F254" s="2"/>
      <c r="G254" s="2"/>
      <c r="H254" s="19"/>
      <c r="I254" s="2"/>
      <c r="J254" s="2"/>
      <c r="K254" s="2"/>
      <c r="L254" s="2"/>
      <c r="N254" s="113"/>
      <c r="AF254" s="113"/>
    </row>
    <row r="255" spans="3:32" s="1" customFormat="1" x14ac:dyDescent="0.25">
      <c r="C255" s="2"/>
      <c r="D255" s="2"/>
      <c r="E255" s="2"/>
      <c r="F255" s="2"/>
      <c r="G255" s="2"/>
      <c r="H255" s="19"/>
      <c r="I255" s="2"/>
      <c r="J255" s="2"/>
      <c r="K255" s="2"/>
      <c r="L255" s="2"/>
      <c r="N255" s="113"/>
      <c r="AF255" s="113"/>
    </row>
    <row r="256" spans="3:32" s="1" customFormat="1" x14ac:dyDescent="0.25">
      <c r="C256" s="2"/>
      <c r="D256" s="2"/>
      <c r="E256" s="2"/>
      <c r="F256" s="2"/>
      <c r="G256" s="2"/>
      <c r="H256" s="19"/>
      <c r="I256" s="2"/>
      <c r="J256" s="2"/>
      <c r="K256" s="2"/>
      <c r="L256" s="2"/>
      <c r="N256" s="113"/>
      <c r="AF256" s="113"/>
    </row>
    <row r="257" spans="3:32" s="1" customFormat="1" x14ac:dyDescent="0.25">
      <c r="C257" s="2"/>
      <c r="D257" s="2"/>
      <c r="E257" s="2"/>
      <c r="F257" s="2"/>
      <c r="G257" s="2"/>
      <c r="H257" s="19"/>
      <c r="I257" s="2"/>
      <c r="J257" s="2"/>
      <c r="K257" s="2"/>
      <c r="L257" s="2"/>
      <c r="N257" s="113"/>
      <c r="AF257" s="113"/>
    </row>
    <row r="258" spans="3:32" s="1" customFormat="1" x14ac:dyDescent="0.25">
      <c r="C258" s="2"/>
      <c r="D258" s="2"/>
      <c r="E258" s="2"/>
      <c r="F258" s="2"/>
      <c r="G258" s="2"/>
      <c r="H258" s="19"/>
      <c r="I258" s="2"/>
      <c r="J258" s="2"/>
      <c r="K258" s="2"/>
      <c r="L258" s="2"/>
      <c r="N258" s="113"/>
      <c r="AF258" s="113"/>
    </row>
    <row r="259" spans="3:32" s="1" customFormat="1" x14ac:dyDescent="0.25">
      <c r="C259" s="2"/>
      <c r="D259" s="2"/>
      <c r="E259" s="2"/>
      <c r="F259" s="2"/>
      <c r="G259" s="2"/>
      <c r="H259" s="19"/>
      <c r="I259" s="2"/>
      <c r="J259" s="2"/>
      <c r="K259" s="2"/>
      <c r="L259" s="2"/>
      <c r="N259" s="113"/>
      <c r="AF259" s="113"/>
    </row>
    <row r="260" spans="3:32" s="1" customFormat="1" x14ac:dyDescent="0.25">
      <c r="C260" s="2"/>
      <c r="D260" s="2"/>
      <c r="E260" s="2"/>
      <c r="F260" s="2"/>
      <c r="G260" s="2"/>
      <c r="H260" s="19"/>
      <c r="I260" s="2"/>
      <c r="J260" s="2"/>
      <c r="K260" s="2"/>
      <c r="L260" s="2"/>
      <c r="N260" s="113"/>
      <c r="AF260" s="113"/>
    </row>
    <row r="261" spans="3:32" s="1" customFormat="1" x14ac:dyDescent="0.25">
      <c r="C261" s="2"/>
      <c r="D261" s="2"/>
      <c r="E261" s="2"/>
      <c r="F261" s="2"/>
      <c r="G261" s="2"/>
      <c r="H261" s="19"/>
      <c r="I261" s="2"/>
      <c r="J261" s="2"/>
      <c r="K261" s="2"/>
      <c r="L261" s="2"/>
      <c r="N261" s="113"/>
      <c r="AF261" s="113"/>
    </row>
    <row r="262" spans="3:32" s="1" customFormat="1" x14ac:dyDescent="0.25">
      <c r="C262" s="2"/>
      <c r="D262" s="2"/>
      <c r="E262" s="2"/>
      <c r="F262" s="2"/>
      <c r="G262" s="2"/>
      <c r="H262" s="19"/>
      <c r="I262" s="2"/>
      <c r="J262" s="2"/>
      <c r="K262" s="2"/>
      <c r="L262" s="2"/>
      <c r="N262" s="113"/>
      <c r="AF262" s="113"/>
    </row>
    <row r="263" spans="3:32" s="1" customFormat="1" x14ac:dyDescent="0.25">
      <c r="C263" s="2"/>
      <c r="D263" s="2"/>
      <c r="E263" s="2"/>
      <c r="F263" s="2"/>
      <c r="G263" s="2"/>
      <c r="H263" s="19"/>
      <c r="I263" s="2"/>
      <c r="J263" s="2"/>
      <c r="K263" s="2"/>
      <c r="L263" s="2"/>
      <c r="N263" s="113"/>
      <c r="AF263" s="113"/>
    </row>
    <row r="264" spans="3:32" s="1" customFormat="1" x14ac:dyDescent="0.25">
      <c r="C264" s="2"/>
      <c r="D264" s="2"/>
      <c r="E264" s="2"/>
      <c r="F264" s="2"/>
      <c r="G264" s="2"/>
      <c r="H264" s="19"/>
      <c r="I264" s="2"/>
      <c r="J264" s="2"/>
      <c r="K264" s="2"/>
      <c r="L264" s="2"/>
      <c r="N264" s="113"/>
      <c r="AF264" s="113"/>
    </row>
    <row r="265" spans="3:32" s="1" customFormat="1" x14ac:dyDescent="0.25">
      <c r="C265" s="2"/>
      <c r="D265" s="2"/>
      <c r="E265" s="2"/>
      <c r="F265" s="2"/>
      <c r="G265" s="2"/>
      <c r="H265" s="19"/>
      <c r="I265" s="2"/>
      <c r="J265" s="2"/>
      <c r="K265" s="2"/>
      <c r="L265" s="2"/>
      <c r="N265" s="113"/>
      <c r="AF265" s="113"/>
    </row>
    <row r="266" spans="3:32" s="1" customFormat="1" x14ac:dyDescent="0.25">
      <c r="C266" s="2"/>
      <c r="D266" s="2"/>
      <c r="E266" s="2"/>
      <c r="F266" s="2"/>
      <c r="G266" s="2"/>
      <c r="H266" s="19"/>
      <c r="I266" s="2"/>
      <c r="J266" s="2"/>
      <c r="K266" s="2"/>
      <c r="L266" s="2"/>
      <c r="N266" s="113"/>
      <c r="AF266" s="113"/>
    </row>
    <row r="267" spans="3:32" s="1" customFormat="1" x14ac:dyDescent="0.25">
      <c r="C267" s="2"/>
      <c r="D267" s="2"/>
      <c r="E267" s="2"/>
      <c r="F267" s="2"/>
      <c r="G267" s="2"/>
      <c r="H267" s="19"/>
      <c r="I267" s="2"/>
      <c r="J267" s="2"/>
      <c r="K267" s="2"/>
      <c r="L267" s="2"/>
      <c r="N267" s="113"/>
      <c r="AF267" s="113"/>
    </row>
    <row r="268" spans="3:32" s="1" customFormat="1" x14ac:dyDescent="0.25">
      <c r="C268" s="2"/>
      <c r="D268" s="2"/>
      <c r="E268" s="2"/>
      <c r="F268" s="2"/>
      <c r="G268" s="2"/>
      <c r="H268" s="19"/>
      <c r="I268" s="2"/>
      <c r="J268" s="2"/>
      <c r="K268" s="2"/>
      <c r="L268" s="2"/>
      <c r="N268" s="113"/>
      <c r="AF268" s="113"/>
    </row>
    <row r="269" spans="3:32" s="1" customFormat="1" x14ac:dyDescent="0.25">
      <c r="C269" s="2"/>
      <c r="D269" s="2"/>
      <c r="E269" s="2"/>
      <c r="F269" s="2"/>
      <c r="G269" s="2"/>
      <c r="H269" s="19"/>
      <c r="I269" s="2"/>
      <c r="J269" s="2"/>
      <c r="K269" s="2"/>
      <c r="L269" s="2"/>
      <c r="N269" s="113"/>
      <c r="AF269" s="113"/>
    </row>
    <row r="270" spans="3:32" s="1" customFormat="1" x14ac:dyDescent="0.25">
      <c r="C270" s="2"/>
      <c r="D270" s="2"/>
      <c r="E270" s="2"/>
      <c r="F270" s="2"/>
      <c r="G270" s="2"/>
      <c r="H270" s="19"/>
      <c r="I270" s="2"/>
      <c r="J270" s="2"/>
      <c r="K270" s="2"/>
      <c r="L270" s="2"/>
      <c r="N270" s="113"/>
      <c r="AF270" s="113"/>
    </row>
    <row r="271" spans="3:32" s="1" customFormat="1" x14ac:dyDescent="0.25">
      <c r="C271" s="2"/>
      <c r="D271" s="2"/>
      <c r="E271" s="2"/>
      <c r="F271" s="2"/>
      <c r="G271" s="2"/>
      <c r="H271" s="19"/>
      <c r="I271" s="2"/>
      <c r="J271" s="2"/>
      <c r="K271" s="2"/>
      <c r="L271" s="2"/>
      <c r="N271" s="113"/>
      <c r="AF271" s="113"/>
    </row>
    <row r="272" spans="3:32" s="1" customFormat="1" x14ac:dyDescent="0.25">
      <c r="C272" s="2"/>
      <c r="D272" s="2"/>
      <c r="E272" s="2"/>
      <c r="F272" s="2"/>
      <c r="G272" s="2"/>
      <c r="H272" s="19"/>
      <c r="I272" s="2"/>
      <c r="J272" s="2"/>
      <c r="K272" s="2"/>
      <c r="L272" s="2"/>
      <c r="N272" s="113"/>
      <c r="AF272" s="113"/>
    </row>
    <row r="273" spans="3:32" s="1" customFormat="1" x14ac:dyDescent="0.25">
      <c r="C273" s="2"/>
      <c r="D273" s="2"/>
      <c r="E273" s="2"/>
      <c r="F273" s="2"/>
      <c r="G273" s="2"/>
      <c r="H273" s="19"/>
      <c r="I273" s="2"/>
      <c r="J273" s="2"/>
      <c r="K273" s="2"/>
      <c r="L273" s="2"/>
      <c r="N273" s="113"/>
      <c r="AF273" s="113"/>
    </row>
    <row r="274" spans="3:32" s="1" customFormat="1" x14ac:dyDescent="0.25">
      <c r="C274" s="2"/>
      <c r="D274" s="2"/>
      <c r="E274" s="2"/>
      <c r="F274" s="2"/>
      <c r="G274" s="2"/>
      <c r="H274" s="19"/>
      <c r="I274" s="2"/>
      <c r="J274" s="2"/>
      <c r="K274" s="2"/>
      <c r="L274" s="2"/>
      <c r="N274" s="113"/>
      <c r="AF274" s="113"/>
    </row>
    <row r="275" spans="3:32" s="1" customFormat="1" x14ac:dyDescent="0.25">
      <c r="C275" s="2"/>
      <c r="D275" s="2"/>
      <c r="E275" s="2"/>
      <c r="F275" s="2"/>
      <c r="G275" s="2"/>
      <c r="H275" s="19"/>
      <c r="I275" s="2"/>
      <c r="J275" s="2"/>
      <c r="K275" s="2"/>
      <c r="L275" s="2"/>
      <c r="N275" s="113"/>
      <c r="AF275" s="113"/>
    </row>
    <row r="276" spans="3:32" s="1" customFormat="1" x14ac:dyDescent="0.25">
      <c r="C276" s="2"/>
      <c r="D276" s="2"/>
      <c r="E276" s="2"/>
      <c r="F276" s="2"/>
      <c r="G276" s="2"/>
      <c r="H276" s="19"/>
      <c r="I276" s="2"/>
      <c r="J276" s="2"/>
      <c r="K276" s="2"/>
      <c r="L276" s="2"/>
      <c r="N276" s="113"/>
      <c r="AF276" s="113"/>
    </row>
    <row r="277" spans="3:32" s="1" customFormat="1" x14ac:dyDescent="0.25">
      <c r="C277" s="2"/>
      <c r="D277" s="2"/>
      <c r="E277" s="2"/>
      <c r="F277" s="2"/>
      <c r="G277" s="2"/>
      <c r="H277" s="19"/>
      <c r="I277" s="2"/>
      <c r="J277" s="2"/>
      <c r="K277" s="2"/>
      <c r="L277" s="2"/>
      <c r="N277" s="113"/>
      <c r="AF277" s="113"/>
    </row>
    <row r="278" spans="3:32" s="1" customFormat="1" x14ac:dyDescent="0.25">
      <c r="C278" s="2"/>
      <c r="D278" s="2"/>
      <c r="E278" s="2"/>
      <c r="F278" s="2"/>
      <c r="G278" s="2"/>
      <c r="H278" s="19"/>
      <c r="I278" s="2"/>
      <c r="J278" s="2"/>
      <c r="K278" s="2"/>
      <c r="L278" s="2"/>
      <c r="N278" s="113"/>
      <c r="AF278" s="113"/>
    </row>
    <row r="279" spans="3:32" s="1" customFormat="1" x14ac:dyDescent="0.25">
      <c r="C279" s="2"/>
      <c r="D279" s="2"/>
      <c r="E279" s="2"/>
      <c r="F279" s="2"/>
      <c r="G279" s="2"/>
      <c r="H279" s="19"/>
      <c r="I279" s="2"/>
      <c r="J279" s="2"/>
      <c r="K279" s="2"/>
      <c r="L279" s="2"/>
      <c r="N279" s="113"/>
      <c r="AF279" s="113"/>
    </row>
    <row r="280" spans="3:32" s="1" customFormat="1" x14ac:dyDescent="0.25">
      <c r="C280" s="2"/>
      <c r="D280" s="2"/>
      <c r="E280" s="2"/>
      <c r="F280" s="2"/>
      <c r="G280" s="2"/>
      <c r="H280" s="19"/>
      <c r="I280" s="2"/>
      <c r="J280" s="2"/>
      <c r="K280" s="2"/>
      <c r="L280" s="2"/>
      <c r="N280" s="113"/>
      <c r="AF280" s="113"/>
    </row>
    <row r="281" spans="3:32" s="1" customFormat="1" x14ac:dyDescent="0.25">
      <c r="C281" s="2"/>
      <c r="D281" s="2"/>
      <c r="E281" s="2"/>
      <c r="F281" s="2"/>
      <c r="G281" s="2"/>
      <c r="H281" s="19"/>
      <c r="I281" s="2"/>
      <c r="J281" s="2"/>
      <c r="K281" s="2"/>
      <c r="L281" s="2"/>
      <c r="N281" s="113"/>
      <c r="AF281" s="113"/>
    </row>
    <row r="282" spans="3:32" s="1" customFormat="1" x14ac:dyDescent="0.25">
      <c r="C282" s="2"/>
      <c r="D282" s="2"/>
      <c r="E282" s="2"/>
      <c r="F282" s="2"/>
      <c r="G282" s="2"/>
      <c r="H282" s="19"/>
      <c r="I282" s="2"/>
      <c r="J282" s="2"/>
      <c r="K282" s="2"/>
      <c r="L282" s="2"/>
      <c r="N282" s="113"/>
      <c r="AF282" s="113"/>
    </row>
    <row r="283" spans="3:32" s="1" customFormat="1" x14ac:dyDescent="0.25">
      <c r="C283" s="2"/>
      <c r="D283" s="2"/>
      <c r="E283" s="2"/>
      <c r="F283" s="2"/>
      <c r="G283" s="2"/>
      <c r="H283" s="19"/>
      <c r="I283" s="2"/>
      <c r="J283" s="2"/>
      <c r="K283" s="2"/>
      <c r="L283" s="2"/>
      <c r="N283" s="113"/>
      <c r="AF283" s="113"/>
    </row>
    <row r="284" spans="3:32" s="1" customFormat="1" x14ac:dyDescent="0.25">
      <c r="C284" s="2"/>
      <c r="D284" s="2"/>
      <c r="E284" s="2"/>
      <c r="F284" s="2"/>
      <c r="G284" s="2"/>
      <c r="H284" s="19"/>
      <c r="I284" s="2"/>
      <c r="J284" s="2"/>
      <c r="K284" s="2"/>
      <c r="L284" s="2"/>
      <c r="N284" s="113"/>
      <c r="AF284" s="113"/>
    </row>
    <row r="285" spans="3:32" s="1" customFormat="1" x14ac:dyDescent="0.25">
      <c r="C285" s="2"/>
      <c r="D285" s="2"/>
      <c r="E285" s="2"/>
      <c r="F285" s="2"/>
      <c r="G285" s="2"/>
      <c r="H285" s="19"/>
      <c r="I285" s="2"/>
      <c r="J285" s="2"/>
      <c r="K285" s="2"/>
      <c r="L285" s="2"/>
      <c r="N285" s="113"/>
      <c r="AF285" s="113"/>
    </row>
    <row r="286" spans="3:32" s="1" customFormat="1" x14ac:dyDescent="0.25">
      <c r="C286" s="2"/>
      <c r="D286" s="2"/>
      <c r="E286" s="2"/>
      <c r="F286" s="2"/>
      <c r="G286" s="2"/>
      <c r="H286" s="19"/>
      <c r="I286" s="2"/>
      <c r="J286" s="2"/>
      <c r="K286" s="2"/>
      <c r="L286" s="2"/>
      <c r="N286" s="113"/>
      <c r="AF286" s="113"/>
    </row>
    <row r="287" spans="3:32" s="1" customFormat="1" x14ac:dyDescent="0.25">
      <c r="C287" s="2"/>
      <c r="D287" s="2"/>
      <c r="E287" s="2"/>
      <c r="F287" s="2"/>
      <c r="G287" s="2"/>
      <c r="H287" s="19"/>
      <c r="I287" s="2"/>
      <c r="J287" s="2"/>
      <c r="K287" s="2"/>
      <c r="L287" s="2"/>
      <c r="N287" s="113"/>
      <c r="AF287" s="113"/>
    </row>
    <row r="288" spans="3:32" s="1" customFormat="1" x14ac:dyDescent="0.25">
      <c r="C288" s="2"/>
      <c r="D288" s="2"/>
      <c r="E288" s="2"/>
      <c r="F288" s="2"/>
      <c r="G288" s="2"/>
      <c r="H288" s="19"/>
      <c r="I288" s="2"/>
      <c r="J288" s="2"/>
      <c r="K288" s="2"/>
      <c r="L288" s="2"/>
      <c r="N288" s="113"/>
      <c r="AF288" s="113"/>
    </row>
    <row r="289" spans="3:32" s="1" customFormat="1" x14ac:dyDescent="0.25">
      <c r="C289" s="2"/>
      <c r="D289" s="2"/>
      <c r="E289" s="2"/>
      <c r="F289" s="2"/>
      <c r="G289" s="2"/>
      <c r="H289" s="19"/>
      <c r="I289" s="2"/>
      <c r="J289" s="2"/>
      <c r="K289" s="2"/>
      <c r="L289" s="2"/>
      <c r="N289" s="113"/>
      <c r="AF289" s="113"/>
    </row>
    <row r="290" spans="3:32" s="1" customFormat="1" x14ac:dyDescent="0.25">
      <c r="C290" s="2"/>
      <c r="D290" s="2"/>
      <c r="E290" s="2"/>
      <c r="F290" s="2"/>
      <c r="G290" s="2"/>
      <c r="H290" s="19"/>
      <c r="I290" s="2"/>
      <c r="J290" s="2"/>
      <c r="K290" s="2"/>
      <c r="L290" s="2"/>
      <c r="N290" s="113"/>
      <c r="AF290" s="113"/>
    </row>
    <row r="291" spans="3:32" s="1" customFormat="1" x14ac:dyDescent="0.25">
      <c r="C291" s="2"/>
      <c r="D291" s="2"/>
      <c r="E291" s="2"/>
      <c r="F291" s="2"/>
      <c r="G291" s="2"/>
      <c r="H291" s="19"/>
      <c r="I291" s="2"/>
      <c r="J291" s="2"/>
      <c r="K291" s="2"/>
      <c r="L291" s="2"/>
      <c r="N291" s="113"/>
      <c r="AF291" s="113"/>
    </row>
    <row r="292" spans="3:32" s="1" customFormat="1" x14ac:dyDescent="0.25">
      <c r="C292" s="2"/>
      <c r="D292" s="2"/>
      <c r="E292" s="2"/>
      <c r="F292" s="2"/>
      <c r="G292" s="2"/>
      <c r="H292" s="19"/>
      <c r="I292" s="2"/>
      <c r="J292" s="2"/>
      <c r="K292" s="2"/>
      <c r="L292" s="2"/>
      <c r="N292" s="113"/>
      <c r="AF292" s="113"/>
    </row>
    <row r="293" spans="3:32" s="1" customFormat="1" x14ac:dyDescent="0.25">
      <c r="C293" s="2"/>
      <c r="D293" s="2"/>
      <c r="E293" s="2"/>
      <c r="F293" s="2"/>
      <c r="G293" s="2"/>
      <c r="H293" s="19"/>
      <c r="I293" s="2"/>
      <c r="J293" s="2"/>
      <c r="K293" s="2"/>
      <c r="L293" s="2"/>
      <c r="N293" s="113"/>
      <c r="AF293" s="113"/>
    </row>
    <row r="294" spans="3:32" s="1" customFormat="1" x14ac:dyDescent="0.25">
      <c r="C294" s="2"/>
      <c r="D294" s="2"/>
      <c r="E294" s="2"/>
      <c r="F294" s="2"/>
      <c r="G294" s="2"/>
      <c r="H294" s="19"/>
      <c r="I294" s="2"/>
      <c r="J294" s="2"/>
      <c r="K294" s="2"/>
      <c r="L294" s="2"/>
      <c r="N294" s="113"/>
      <c r="AF294" s="113"/>
    </row>
    <row r="295" spans="3:32" s="1" customFormat="1" x14ac:dyDescent="0.25">
      <c r="C295" s="2"/>
      <c r="D295" s="2"/>
      <c r="E295" s="2"/>
      <c r="F295" s="2"/>
      <c r="G295" s="2"/>
      <c r="H295" s="19"/>
      <c r="I295" s="2"/>
      <c r="J295" s="2"/>
      <c r="K295" s="2"/>
      <c r="L295" s="2"/>
      <c r="N295" s="113"/>
      <c r="AF295" s="113"/>
    </row>
    <row r="296" spans="3:32" s="1" customFormat="1" x14ac:dyDescent="0.25">
      <c r="C296" s="2"/>
      <c r="D296" s="2"/>
      <c r="E296" s="2"/>
      <c r="F296" s="2"/>
      <c r="G296" s="2"/>
      <c r="H296" s="19"/>
      <c r="I296" s="2"/>
      <c r="J296" s="2"/>
      <c r="K296" s="2"/>
      <c r="L296" s="2"/>
      <c r="N296" s="113"/>
      <c r="AF296" s="113"/>
    </row>
    <row r="297" spans="3:32" s="1" customFormat="1" x14ac:dyDescent="0.25">
      <c r="C297" s="2"/>
      <c r="D297" s="2"/>
      <c r="E297" s="2"/>
      <c r="F297" s="2"/>
      <c r="G297" s="2"/>
      <c r="H297" s="19"/>
      <c r="I297" s="2"/>
      <c r="J297" s="2"/>
      <c r="K297" s="2"/>
      <c r="L297" s="2"/>
      <c r="N297" s="113"/>
      <c r="AF297" s="113"/>
    </row>
    <row r="298" spans="3:32" s="1" customFormat="1" x14ac:dyDescent="0.25">
      <c r="C298" s="2"/>
      <c r="D298" s="2"/>
      <c r="E298" s="2"/>
      <c r="F298" s="2"/>
      <c r="G298" s="2"/>
      <c r="H298" s="19"/>
      <c r="I298" s="2"/>
      <c r="J298" s="2"/>
      <c r="K298" s="2"/>
      <c r="L298" s="2"/>
      <c r="N298" s="113"/>
      <c r="AF298" s="113"/>
    </row>
    <row r="299" spans="3:32" s="1" customFormat="1" x14ac:dyDescent="0.25">
      <c r="C299" s="2"/>
      <c r="D299" s="2"/>
      <c r="E299" s="2"/>
      <c r="F299" s="2"/>
      <c r="G299" s="2"/>
      <c r="H299" s="19"/>
      <c r="I299" s="2"/>
      <c r="J299" s="2"/>
      <c r="K299" s="2"/>
      <c r="L299" s="2"/>
      <c r="N299" s="113"/>
      <c r="AF299" s="113"/>
    </row>
    <row r="300" spans="3:32" s="1" customFormat="1" x14ac:dyDescent="0.25">
      <c r="C300" s="2"/>
      <c r="D300" s="2"/>
      <c r="E300" s="2"/>
      <c r="F300" s="2"/>
      <c r="G300" s="2"/>
      <c r="H300" s="19"/>
      <c r="I300" s="2"/>
      <c r="J300" s="2"/>
      <c r="K300" s="2"/>
      <c r="L300" s="2"/>
      <c r="N300" s="113"/>
      <c r="AF300" s="113"/>
    </row>
    <row r="301" spans="3:32" s="1" customFormat="1" x14ac:dyDescent="0.25">
      <c r="C301" s="2"/>
      <c r="D301" s="2"/>
      <c r="E301" s="2"/>
      <c r="F301" s="2"/>
      <c r="G301" s="2"/>
      <c r="H301" s="19"/>
      <c r="I301" s="2"/>
      <c r="J301" s="2"/>
      <c r="K301" s="2"/>
      <c r="L301" s="2"/>
      <c r="N301" s="113"/>
      <c r="AF301" s="113"/>
    </row>
    <row r="302" spans="3:32" s="1" customFormat="1" x14ac:dyDescent="0.25">
      <c r="C302" s="2"/>
      <c r="D302" s="2"/>
      <c r="E302" s="2"/>
      <c r="F302" s="2"/>
      <c r="G302" s="2"/>
      <c r="H302" s="19"/>
      <c r="I302" s="2"/>
      <c r="J302" s="2"/>
      <c r="K302" s="2"/>
      <c r="L302" s="2"/>
      <c r="N302" s="113"/>
      <c r="AF302" s="113"/>
    </row>
    <row r="303" spans="3:32" s="1" customFormat="1" x14ac:dyDescent="0.25">
      <c r="C303" s="2"/>
      <c r="D303" s="2"/>
      <c r="E303" s="2"/>
      <c r="F303" s="2"/>
      <c r="G303" s="2"/>
      <c r="H303" s="19"/>
      <c r="I303" s="2"/>
      <c r="J303" s="2"/>
      <c r="K303" s="2"/>
      <c r="L303" s="2"/>
      <c r="N303" s="113"/>
      <c r="AF303" s="113"/>
    </row>
    <row r="304" spans="3:32" s="1" customFormat="1" x14ac:dyDescent="0.25">
      <c r="C304" s="2"/>
      <c r="D304" s="2"/>
      <c r="E304" s="2"/>
      <c r="F304" s="2"/>
      <c r="G304" s="2"/>
      <c r="H304" s="19"/>
      <c r="I304" s="2"/>
      <c r="J304" s="2"/>
      <c r="K304" s="2"/>
      <c r="L304" s="2"/>
      <c r="N304" s="113"/>
      <c r="AF304" s="113"/>
    </row>
    <row r="305" spans="3:32" s="1" customFormat="1" x14ac:dyDescent="0.25">
      <c r="C305" s="2"/>
      <c r="D305" s="2"/>
      <c r="E305" s="2"/>
      <c r="F305" s="2"/>
      <c r="G305" s="2"/>
      <c r="H305" s="19"/>
      <c r="I305" s="2"/>
      <c r="J305" s="2"/>
      <c r="K305" s="2"/>
      <c r="L305" s="2"/>
      <c r="N305" s="113"/>
      <c r="AF305" s="113"/>
    </row>
    <row r="306" spans="3:32" s="1" customFormat="1" x14ac:dyDescent="0.25">
      <c r="C306" s="2"/>
      <c r="D306" s="2"/>
      <c r="E306" s="2"/>
      <c r="F306" s="2"/>
      <c r="G306" s="2"/>
      <c r="H306" s="19"/>
      <c r="I306" s="2"/>
      <c r="J306" s="2"/>
      <c r="K306" s="2"/>
      <c r="L306" s="2"/>
      <c r="N306" s="113"/>
      <c r="AF306" s="113"/>
    </row>
    <row r="307" spans="3:32" s="1" customFormat="1" x14ac:dyDescent="0.25">
      <c r="C307" s="2"/>
      <c r="D307" s="2"/>
      <c r="E307" s="2"/>
      <c r="F307" s="2"/>
      <c r="G307" s="2"/>
      <c r="H307" s="19"/>
      <c r="I307" s="2"/>
      <c r="J307" s="2"/>
      <c r="K307" s="2"/>
      <c r="L307" s="2"/>
      <c r="N307" s="113"/>
      <c r="AF307" s="113"/>
    </row>
    <row r="308" spans="3:32" s="1" customFormat="1" x14ac:dyDescent="0.25">
      <c r="C308" s="2"/>
      <c r="D308" s="2"/>
      <c r="E308" s="2"/>
      <c r="F308" s="2"/>
      <c r="G308" s="2"/>
      <c r="H308" s="19"/>
      <c r="I308" s="2"/>
      <c r="J308" s="2"/>
      <c r="K308" s="2"/>
      <c r="L308" s="2"/>
      <c r="N308" s="113"/>
      <c r="AF308" s="113"/>
    </row>
    <row r="309" spans="3:32" s="1" customFormat="1" x14ac:dyDescent="0.25">
      <c r="C309" s="2"/>
      <c r="D309" s="2"/>
      <c r="E309" s="2"/>
      <c r="F309" s="2"/>
      <c r="G309" s="2"/>
      <c r="H309" s="19"/>
      <c r="I309" s="2"/>
      <c r="J309" s="2"/>
      <c r="K309" s="2"/>
      <c r="L309" s="2"/>
      <c r="N309" s="113"/>
      <c r="AF309" s="113"/>
    </row>
    <row r="310" spans="3:32" s="1" customFormat="1" x14ac:dyDescent="0.25">
      <c r="C310" s="2"/>
      <c r="D310" s="2"/>
      <c r="E310" s="2"/>
      <c r="F310" s="2"/>
      <c r="G310" s="2"/>
      <c r="H310" s="19"/>
      <c r="I310" s="2"/>
      <c r="J310" s="2"/>
      <c r="K310" s="2"/>
      <c r="L310" s="2"/>
      <c r="N310" s="113"/>
      <c r="AF310" s="113"/>
    </row>
    <row r="311" spans="3:32" s="1" customFormat="1" x14ac:dyDescent="0.25">
      <c r="C311" s="2"/>
      <c r="D311" s="2"/>
      <c r="E311" s="2"/>
      <c r="F311" s="2"/>
      <c r="G311" s="2"/>
      <c r="H311" s="19"/>
      <c r="I311" s="2"/>
      <c r="J311" s="2"/>
      <c r="K311" s="2"/>
      <c r="L311" s="2"/>
      <c r="N311" s="113"/>
      <c r="AF311" s="113"/>
    </row>
    <row r="312" spans="3:32" s="1" customFormat="1" x14ac:dyDescent="0.25">
      <c r="C312" s="2"/>
      <c r="D312" s="2"/>
      <c r="E312" s="2"/>
      <c r="F312" s="2"/>
      <c r="G312" s="2"/>
      <c r="H312" s="19"/>
      <c r="I312" s="2"/>
      <c r="J312" s="2"/>
      <c r="K312" s="2"/>
      <c r="L312" s="2"/>
      <c r="N312" s="113"/>
      <c r="AF312" s="113"/>
    </row>
    <row r="313" spans="3:32" s="1" customFormat="1" x14ac:dyDescent="0.25">
      <c r="C313" s="2"/>
      <c r="D313" s="2"/>
      <c r="E313" s="2"/>
      <c r="F313" s="2"/>
      <c r="G313" s="2"/>
      <c r="H313" s="19"/>
      <c r="I313" s="2"/>
      <c r="J313" s="2"/>
      <c r="K313" s="2"/>
      <c r="L313" s="2"/>
      <c r="N313" s="113"/>
      <c r="AF313" s="113"/>
    </row>
    <row r="314" spans="3:32" s="1" customFormat="1" x14ac:dyDescent="0.25">
      <c r="C314" s="2"/>
      <c r="D314" s="2"/>
      <c r="E314" s="2"/>
      <c r="F314" s="2"/>
      <c r="G314" s="2"/>
      <c r="H314" s="19"/>
      <c r="I314" s="2"/>
      <c r="J314" s="2"/>
      <c r="K314" s="2"/>
      <c r="L314" s="2"/>
      <c r="N314" s="113"/>
      <c r="AF314" s="113"/>
    </row>
    <row r="315" spans="3:32" s="1" customFormat="1" x14ac:dyDescent="0.25">
      <c r="C315" s="2"/>
      <c r="D315" s="2"/>
      <c r="E315" s="2"/>
      <c r="F315" s="2"/>
      <c r="G315" s="2"/>
      <c r="H315" s="19"/>
      <c r="I315" s="2"/>
      <c r="J315" s="2"/>
      <c r="K315" s="2"/>
      <c r="L315" s="2"/>
      <c r="N315" s="113"/>
      <c r="AF315" s="113"/>
    </row>
    <row r="316" spans="3:32" s="1" customFormat="1" x14ac:dyDescent="0.25">
      <c r="C316" s="2"/>
      <c r="D316" s="2"/>
      <c r="E316" s="2"/>
      <c r="F316" s="2"/>
      <c r="G316" s="2"/>
      <c r="H316" s="19"/>
      <c r="I316" s="2"/>
      <c r="J316" s="2"/>
      <c r="K316" s="2"/>
      <c r="L316" s="2"/>
      <c r="N316" s="113"/>
      <c r="AF316" s="113"/>
    </row>
    <row r="317" spans="3:32" s="1" customFormat="1" x14ac:dyDescent="0.25">
      <c r="C317" s="2"/>
      <c r="D317" s="2"/>
      <c r="E317" s="2"/>
      <c r="F317" s="2"/>
      <c r="G317" s="2"/>
      <c r="H317" s="19"/>
      <c r="I317" s="2"/>
      <c r="J317" s="2"/>
      <c r="K317" s="2"/>
      <c r="L317" s="2"/>
      <c r="N317" s="113"/>
      <c r="AF317" s="113"/>
    </row>
    <row r="318" spans="3:32" s="1" customFormat="1" x14ac:dyDescent="0.25">
      <c r="C318" s="2"/>
      <c r="D318" s="2"/>
      <c r="E318" s="2"/>
      <c r="F318" s="2"/>
      <c r="G318" s="2"/>
      <c r="H318" s="19"/>
      <c r="I318" s="2"/>
      <c r="J318" s="2"/>
      <c r="K318" s="2"/>
      <c r="L318" s="2"/>
      <c r="N318" s="113"/>
      <c r="AF318" s="113"/>
    </row>
    <row r="319" spans="3:32" s="1" customFormat="1" x14ac:dyDescent="0.25">
      <c r="C319" s="2"/>
      <c r="D319" s="2"/>
      <c r="E319" s="2"/>
      <c r="F319" s="2"/>
      <c r="G319" s="2"/>
      <c r="H319" s="19"/>
      <c r="I319" s="2"/>
      <c r="J319" s="2"/>
      <c r="K319" s="2"/>
      <c r="L319" s="2"/>
      <c r="N319" s="113"/>
      <c r="AF319" s="113"/>
    </row>
    <row r="320" spans="3:32" s="1" customFormat="1" x14ac:dyDescent="0.25">
      <c r="C320" s="2"/>
      <c r="D320" s="2"/>
      <c r="E320" s="2"/>
      <c r="F320" s="2"/>
      <c r="G320" s="2"/>
      <c r="H320" s="19"/>
      <c r="I320" s="2"/>
      <c r="J320" s="2"/>
      <c r="K320" s="2"/>
      <c r="L320" s="2"/>
      <c r="N320" s="113"/>
      <c r="AF320" s="113"/>
    </row>
    <row r="321" spans="3:32" s="1" customFormat="1" x14ac:dyDescent="0.25">
      <c r="C321" s="2"/>
      <c r="D321" s="2"/>
      <c r="E321" s="2"/>
      <c r="F321" s="2"/>
      <c r="G321" s="2"/>
      <c r="H321" s="19"/>
      <c r="I321" s="2"/>
      <c r="J321" s="2"/>
      <c r="K321" s="2"/>
      <c r="L321" s="2"/>
      <c r="N321" s="113"/>
      <c r="AF321" s="113"/>
    </row>
    <row r="322" spans="3:32" s="1" customFormat="1" x14ac:dyDescent="0.25">
      <c r="C322" s="2"/>
      <c r="D322" s="2"/>
      <c r="E322" s="2"/>
      <c r="F322" s="2"/>
      <c r="G322" s="2"/>
      <c r="H322" s="19"/>
      <c r="I322" s="2"/>
      <c r="J322" s="2"/>
      <c r="K322" s="2"/>
      <c r="L322" s="2"/>
      <c r="N322" s="113"/>
      <c r="AF322" s="113"/>
    </row>
    <row r="323" spans="3:32" s="1" customFormat="1" x14ac:dyDescent="0.25">
      <c r="C323" s="2"/>
      <c r="D323" s="2"/>
      <c r="E323" s="2"/>
      <c r="F323" s="2"/>
      <c r="G323" s="2"/>
      <c r="H323" s="19"/>
      <c r="I323" s="2"/>
      <c r="J323" s="2"/>
      <c r="K323" s="2"/>
      <c r="L323" s="2"/>
      <c r="N323" s="113"/>
      <c r="AF323" s="113"/>
    </row>
    <row r="324" spans="3:32" s="1" customFormat="1" x14ac:dyDescent="0.25">
      <c r="C324" s="2"/>
      <c r="D324" s="2"/>
      <c r="E324" s="2"/>
      <c r="F324" s="2"/>
      <c r="G324" s="2"/>
      <c r="H324" s="19"/>
      <c r="I324" s="2"/>
      <c r="J324" s="2"/>
      <c r="K324" s="2"/>
      <c r="L324" s="2"/>
      <c r="N324" s="113"/>
      <c r="AF324" s="113"/>
    </row>
    <row r="325" spans="3:32" s="1" customFormat="1" x14ac:dyDescent="0.25">
      <c r="C325" s="2"/>
      <c r="D325" s="2"/>
      <c r="E325" s="2"/>
      <c r="F325" s="2"/>
      <c r="G325" s="2"/>
      <c r="H325" s="19"/>
      <c r="I325" s="2"/>
      <c r="J325" s="2"/>
      <c r="K325" s="2"/>
      <c r="L325" s="2"/>
      <c r="N325" s="113"/>
      <c r="AF325" s="113"/>
    </row>
    <row r="326" spans="3:32" s="1" customFormat="1" x14ac:dyDescent="0.25">
      <c r="C326" s="2"/>
      <c r="D326" s="2"/>
      <c r="E326" s="2"/>
      <c r="F326" s="2"/>
      <c r="G326" s="2"/>
      <c r="H326" s="19"/>
      <c r="I326" s="2"/>
      <c r="J326" s="2"/>
      <c r="K326" s="2"/>
      <c r="L326" s="2"/>
      <c r="N326" s="113"/>
      <c r="AF326" s="113"/>
    </row>
    <row r="327" spans="3:32" s="1" customFormat="1" x14ac:dyDescent="0.25">
      <c r="C327" s="2"/>
      <c r="D327" s="2"/>
      <c r="E327" s="2"/>
      <c r="F327" s="2"/>
      <c r="G327" s="2"/>
      <c r="H327" s="19"/>
      <c r="I327" s="2"/>
      <c r="J327" s="2"/>
      <c r="K327" s="2"/>
      <c r="L327" s="2"/>
      <c r="N327" s="113"/>
      <c r="AF327" s="113"/>
    </row>
    <row r="328" spans="3:32" s="1" customFormat="1" x14ac:dyDescent="0.25">
      <c r="C328" s="2"/>
      <c r="D328" s="2"/>
      <c r="E328" s="2"/>
      <c r="F328" s="2"/>
      <c r="G328" s="2"/>
      <c r="H328" s="19"/>
      <c r="I328" s="2"/>
      <c r="J328" s="2"/>
      <c r="K328" s="2"/>
      <c r="L328" s="2"/>
      <c r="N328" s="113"/>
      <c r="AF328" s="113"/>
    </row>
    <row r="329" spans="3:32" s="1" customFormat="1" x14ac:dyDescent="0.25">
      <c r="C329" s="2"/>
      <c r="D329" s="2"/>
      <c r="E329" s="2"/>
      <c r="F329" s="2"/>
      <c r="G329" s="2"/>
      <c r="H329" s="19"/>
      <c r="I329" s="2"/>
      <c r="J329" s="2"/>
      <c r="K329" s="2"/>
      <c r="L329" s="2"/>
      <c r="N329" s="113"/>
      <c r="AF329" s="113"/>
    </row>
    <row r="330" spans="3:32" s="1" customFormat="1" x14ac:dyDescent="0.25">
      <c r="C330" s="2"/>
      <c r="D330" s="2"/>
      <c r="E330" s="2"/>
      <c r="F330" s="2"/>
      <c r="G330" s="2"/>
      <c r="H330" s="19"/>
      <c r="I330" s="2"/>
      <c r="J330" s="2"/>
      <c r="K330" s="2"/>
      <c r="L330" s="2"/>
      <c r="N330" s="113"/>
      <c r="AF330" s="113"/>
    </row>
    <row r="331" spans="3:32" s="1" customFormat="1" x14ac:dyDescent="0.25">
      <c r="C331" s="2"/>
      <c r="D331" s="2"/>
      <c r="E331" s="2"/>
      <c r="F331" s="2"/>
      <c r="G331" s="2"/>
      <c r="H331" s="19"/>
      <c r="I331" s="2"/>
      <c r="J331" s="2"/>
      <c r="K331" s="2"/>
      <c r="L331" s="2"/>
      <c r="N331" s="113"/>
      <c r="AF331" s="113"/>
    </row>
    <row r="332" spans="3:32" s="1" customFormat="1" x14ac:dyDescent="0.25">
      <c r="C332" s="2"/>
      <c r="D332" s="2"/>
      <c r="E332" s="2"/>
      <c r="F332" s="2"/>
      <c r="G332" s="2"/>
      <c r="H332" s="19"/>
      <c r="I332" s="2"/>
      <c r="J332" s="2"/>
      <c r="K332" s="2"/>
      <c r="L332" s="2"/>
      <c r="N332" s="113"/>
      <c r="AF332" s="113"/>
    </row>
    <row r="333" spans="3:32" s="1" customFormat="1" x14ac:dyDescent="0.25">
      <c r="C333" s="2"/>
      <c r="D333" s="2"/>
      <c r="E333" s="2"/>
      <c r="F333" s="2"/>
      <c r="G333" s="2"/>
      <c r="H333" s="19"/>
      <c r="I333" s="2"/>
      <c r="J333" s="2"/>
      <c r="K333" s="2"/>
      <c r="L333" s="2"/>
      <c r="N333" s="113"/>
      <c r="AF333" s="113"/>
    </row>
    <row r="334" spans="3:32" s="1" customFormat="1" x14ac:dyDescent="0.25">
      <c r="C334" s="2"/>
      <c r="D334" s="2"/>
      <c r="E334" s="2"/>
      <c r="F334" s="2"/>
      <c r="G334" s="2"/>
      <c r="H334" s="19"/>
      <c r="I334" s="2"/>
      <c r="J334" s="2"/>
      <c r="K334" s="2"/>
      <c r="L334" s="2"/>
      <c r="N334" s="113"/>
      <c r="AF334" s="113"/>
    </row>
    <row r="335" spans="3:32" s="1" customFormat="1" x14ac:dyDescent="0.25">
      <c r="C335" s="2"/>
      <c r="D335" s="2"/>
      <c r="E335" s="2"/>
      <c r="F335" s="2"/>
      <c r="G335" s="2"/>
      <c r="H335" s="19"/>
      <c r="I335" s="2"/>
      <c r="J335" s="2"/>
      <c r="K335" s="2"/>
      <c r="L335" s="2"/>
      <c r="N335" s="113"/>
      <c r="AF335" s="113"/>
    </row>
    <row r="336" spans="3:32" s="1" customFormat="1" x14ac:dyDescent="0.25">
      <c r="C336" s="2"/>
      <c r="D336" s="2"/>
      <c r="E336" s="2"/>
      <c r="F336" s="2"/>
      <c r="G336" s="2"/>
      <c r="H336" s="19"/>
      <c r="I336" s="2"/>
      <c r="J336" s="2"/>
      <c r="K336" s="2"/>
      <c r="L336" s="2"/>
      <c r="N336" s="113"/>
      <c r="AF336" s="113"/>
    </row>
    <row r="337" spans="3:32" s="1" customFormat="1" x14ac:dyDescent="0.25">
      <c r="C337" s="2"/>
      <c r="D337" s="2"/>
      <c r="E337" s="2"/>
      <c r="F337" s="2"/>
      <c r="G337" s="2"/>
      <c r="H337" s="19"/>
      <c r="I337" s="2"/>
      <c r="J337" s="2"/>
      <c r="K337" s="2"/>
      <c r="L337" s="2"/>
      <c r="N337" s="113"/>
      <c r="AF337" s="113"/>
    </row>
    <row r="338" spans="3:32" s="1" customFormat="1" x14ac:dyDescent="0.25">
      <c r="C338" s="2"/>
      <c r="D338" s="2"/>
      <c r="E338" s="2"/>
      <c r="F338" s="2"/>
      <c r="G338" s="2"/>
      <c r="H338" s="19"/>
      <c r="I338" s="2"/>
      <c r="J338" s="2"/>
      <c r="K338" s="2"/>
      <c r="L338" s="2"/>
      <c r="N338" s="113"/>
      <c r="AF338" s="113"/>
    </row>
    <row r="339" spans="3:32" s="1" customFormat="1" x14ac:dyDescent="0.25">
      <c r="C339" s="2"/>
      <c r="D339" s="2"/>
      <c r="E339" s="2"/>
      <c r="F339" s="2"/>
      <c r="G339" s="2"/>
      <c r="H339" s="19"/>
      <c r="I339" s="2"/>
      <c r="J339" s="2"/>
      <c r="K339" s="2"/>
      <c r="L339" s="2"/>
      <c r="N339" s="113"/>
      <c r="AF339" s="113"/>
    </row>
    <row r="340" spans="3:32" s="1" customFormat="1" x14ac:dyDescent="0.25">
      <c r="C340" s="2"/>
      <c r="D340" s="2"/>
      <c r="E340" s="2"/>
      <c r="F340" s="2"/>
      <c r="G340" s="2"/>
      <c r="H340" s="19"/>
      <c r="I340" s="2"/>
      <c r="J340" s="2"/>
      <c r="K340" s="2"/>
      <c r="L340" s="2"/>
      <c r="N340" s="113"/>
      <c r="AF340" s="113"/>
    </row>
    <row r="341" spans="3:32" s="1" customFormat="1" x14ac:dyDescent="0.25">
      <c r="C341" s="2"/>
      <c r="D341" s="2"/>
      <c r="E341" s="2"/>
      <c r="F341" s="2"/>
      <c r="G341" s="2"/>
      <c r="H341" s="19"/>
      <c r="I341" s="2"/>
      <c r="J341" s="2"/>
      <c r="K341" s="2"/>
      <c r="L341" s="2"/>
      <c r="N341" s="113"/>
      <c r="AF341" s="113"/>
    </row>
    <row r="342" spans="3:32" s="1" customFormat="1" x14ac:dyDescent="0.25">
      <c r="C342" s="2"/>
      <c r="D342" s="2"/>
      <c r="E342" s="2"/>
      <c r="F342" s="2"/>
      <c r="G342" s="2"/>
      <c r="H342" s="19"/>
      <c r="I342" s="2"/>
      <c r="J342" s="2"/>
      <c r="K342" s="2"/>
      <c r="L342" s="2"/>
      <c r="N342" s="113"/>
      <c r="AF342" s="113"/>
    </row>
    <row r="343" spans="3:32" s="1" customFormat="1" x14ac:dyDescent="0.25">
      <c r="C343" s="2"/>
      <c r="D343" s="2"/>
      <c r="E343" s="2"/>
      <c r="F343" s="2"/>
      <c r="G343" s="2"/>
      <c r="H343" s="19"/>
      <c r="I343" s="2"/>
      <c r="J343" s="2"/>
      <c r="K343" s="2"/>
      <c r="L343" s="2"/>
      <c r="N343" s="113"/>
      <c r="AF343" s="113"/>
    </row>
    <row r="344" spans="3:32" s="1" customFormat="1" x14ac:dyDescent="0.25">
      <c r="C344" s="2"/>
      <c r="D344" s="2"/>
      <c r="E344" s="2"/>
      <c r="F344" s="2"/>
      <c r="G344" s="2"/>
      <c r="H344" s="19"/>
      <c r="I344" s="2"/>
      <c r="J344" s="2"/>
      <c r="K344" s="2"/>
      <c r="L344" s="2"/>
      <c r="N344" s="113"/>
      <c r="AF344" s="113"/>
    </row>
    <row r="345" spans="3:32" s="1" customFormat="1" x14ac:dyDescent="0.25">
      <c r="C345" s="2"/>
      <c r="D345" s="2"/>
      <c r="E345" s="2"/>
      <c r="F345" s="2"/>
      <c r="G345" s="2"/>
      <c r="H345" s="19"/>
      <c r="I345" s="2"/>
      <c r="J345" s="2"/>
      <c r="K345" s="2"/>
      <c r="L345" s="2"/>
      <c r="N345" s="113"/>
      <c r="AF345" s="113"/>
    </row>
    <row r="346" spans="3:32" s="1" customFormat="1" x14ac:dyDescent="0.25">
      <c r="C346" s="2"/>
      <c r="D346" s="2"/>
      <c r="E346" s="2"/>
      <c r="F346" s="2"/>
      <c r="G346" s="2"/>
      <c r="H346" s="19"/>
      <c r="I346" s="2"/>
      <c r="J346" s="2"/>
      <c r="K346" s="2"/>
      <c r="L346" s="2"/>
      <c r="N346" s="113"/>
      <c r="AF346" s="113"/>
    </row>
    <row r="347" spans="3:32" s="1" customFormat="1" x14ac:dyDescent="0.25">
      <c r="C347" s="2"/>
      <c r="D347" s="2"/>
      <c r="E347" s="2"/>
      <c r="F347" s="2"/>
      <c r="G347" s="2"/>
      <c r="H347" s="19"/>
      <c r="I347" s="2"/>
      <c r="J347" s="2"/>
      <c r="K347" s="2"/>
      <c r="L347" s="2"/>
      <c r="N347" s="113"/>
      <c r="AF347" s="113"/>
    </row>
    <row r="348" spans="3:32" s="1" customFormat="1" x14ac:dyDescent="0.25">
      <c r="C348" s="2"/>
      <c r="D348" s="2"/>
      <c r="E348" s="2"/>
      <c r="F348" s="2"/>
      <c r="G348" s="2"/>
      <c r="H348" s="19"/>
      <c r="I348" s="2"/>
      <c r="J348" s="2"/>
      <c r="K348" s="2"/>
      <c r="L348" s="2"/>
      <c r="N348" s="113"/>
      <c r="AF348" s="113"/>
    </row>
    <row r="349" spans="3:32" s="1" customFormat="1" x14ac:dyDescent="0.25">
      <c r="C349" s="2"/>
      <c r="D349" s="2"/>
      <c r="E349" s="2"/>
      <c r="F349" s="2"/>
      <c r="G349" s="2"/>
      <c r="H349" s="19"/>
      <c r="I349" s="2"/>
      <c r="J349" s="2"/>
      <c r="K349" s="2"/>
      <c r="L349" s="2"/>
      <c r="N349" s="113"/>
      <c r="AF349" s="113"/>
    </row>
    <row r="350" spans="3:32" s="1" customFormat="1" x14ac:dyDescent="0.25">
      <c r="C350" s="2"/>
      <c r="D350" s="2"/>
      <c r="E350" s="2"/>
      <c r="F350" s="2"/>
      <c r="G350" s="2"/>
      <c r="H350" s="19"/>
      <c r="I350" s="2"/>
      <c r="J350" s="2"/>
      <c r="K350" s="2"/>
      <c r="L350" s="2"/>
      <c r="N350" s="113"/>
      <c r="AF350" s="113"/>
    </row>
    <row r="351" spans="3:32" s="1" customFormat="1" x14ac:dyDescent="0.25">
      <c r="C351" s="2"/>
      <c r="D351" s="2"/>
      <c r="E351" s="2"/>
      <c r="F351" s="2"/>
      <c r="G351" s="2"/>
      <c r="H351" s="19"/>
      <c r="I351" s="2"/>
      <c r="J351" s="2"/>
      <c r="K351" s="2"/>
      <c r="L351" s="2"/>
      <c r="N351" s="113"/>
      <c r="AF351" s="113"/>
    </row>
    <row r="352" spans="3:32" s="1" customFormat="1" x14ac:dyDescent="0.25">
      <c r="C352" s="2"/>
      <c r="D352" s="2"/>
      <c r="E352" s="2"/>
      <c r="F352" s="2"/>
      <c r="G352" s="2"/>
      <c r="H352" s="19"/>
      <c r="I352" s="2"/>
      <c r="J352" s="2"/>
      <c r="K352" s="2"/>
      <c r="L352" s="2"/>
      <c r="N352" s="113"/>
      <c r="AF352" s="113"/>
    </row>
    <row r="353" spans="3:32" s="1" customFormat="1" x14ac:dyDescent="0.25">
      <c r="C353" s="2"/>
      <c r="D353" s="2"/>
      <c r="E353" s="2"/>
      <c r="F353" s="2"/>
      <c r="G353" s="2"/>
      <c r="H353" s="19"/>
      <c r="I353" s="2"/>
      <c r="J353" s="2"/>
      <c r="K353" s="2"/>
      <c r="L353" s="2"/>
      <c r="N353" s="113"/>
      <c r="AF353" s="113"/>
    </row>
    <row r="354" spans="3:32" s="1" customFormat="1" x14ac:dyDescent="0.25">
      <c r="C354" s="2"/>
      <c r="D354" s="2"/>
      <c r="E354" s="2"/>
      <c r="F354" s="2"/>
      <c r="G354" s="2"/>
      <c r="H354" s="19"/>
      <c r="I354" s="2"/>
      <c r="J354" s="2"/>
      <c r="K354" s="2"/>
      <c r="L354" s="2"/>
      <c r="N354" s="113"/>
      <c r="AF354" s="113"/>
    </row>
    <row r="355" spans="3:32" s="1" customFormat="1" x14ac:dyDescent="0.25">
      <c r="C355" s="2"/>
      <c r="D355" s="2"/>
      <c r="E355" s="2"/>
      <c r="F355" s="2"/>
      <c r="G355" s="2"/>
      <c r="H355" s="19"/>
      <c r="I355" s="2"/>
      <c r="J355" s="2"/>
      <c r="K355" s="2"/>
      <c r="L355" s="2"/>
      <c r="N355" s="113"/>
      <c r="AF355" s="113"/>
    </row>
    <row r="356" spans="3:32" s="1" customFormat="1" x14ac:dyDescent="0.25">
      <c r="C356" s="2"/>
      <c r="D356" s="2"/>
      <c r="E356" s="2"/>
      <c r="F356" s="2"/>
      <c r="G356" s="2"/>
      <c r="H356" s="19"/>
      <c r="I356" s="2"/>
      <c r="J356" s="2"/>
      <c r="K356" s="2"/>
      <c r="L356" s="2"/>
      <c r="N356" s="113"/>
      <c r="AF356" s="113"/>
    </row>
    <row r="357" spans="3:32" s="1" customFormat="1" x14ac:dyDescent="0.25">
      <c r="C357" s="2"/>
      <c r="D357" s="2"/>
      <c r="E357" s="2"/>
      <c r="F357" s="2"/>
      <c r="G357" s="2"/>
      <c r="H357" s="19"/>
      <c r="I357" s="2"/>
      <c r="J357" s="2"/>
      <c r="K357" s="2"/>
      <c r="L357" s="2"/>
      <c r="N357" s="113"/>
      <c r="AF357" s="113"/>
    </row>
    <row r="358" spans="3:32" s="1" customFormat="1" x14ac:dyDescent="0.25">
      <c r="C358" s="2"/>
      <c r="D358" s="2"/>
      <c r="E358" s="2"/>
      <c r="F358" s="2"/>
      <c r="G358" s="2"/>
      <c r="H358" s="19"/>
      <c r="I358" s="2"/>
      <c r="J358" s="2"/>
      <c r="K358" s="2"/>
      <c r="L358" s="2"/>
      <c r="N358" s="113"/>
      <c r="AF358" s="113"/>
    </row>
    <row r="359" spans="3:32" s="1" customFormat="1" x14ac:dyDescent="0.25">
      <c r="C359" s="2"/>
      <c r="D359" s="2"/>
      <c r="E359" s="2"/>
      <c r="F359" s="2"/>
      <c r="G359" s="2"/>
      <c r="H359" s="19"/>
      <c r="I359" s="2"/>
      <c r="J359" s="2"/>
      <c r="K359" s="2"/>
      <c r="L359" s="2"/>
      <c r="N359" s="113"/>
      <c r="AF359" s="113"/>
    </row>
    <row r="360" spans="3:32" s="1" customFormat="1" x14ac:dyDescent="0.25">
      <c r="C360" s="2"/>
      <c r="D360" s="2"/>
      <c r="E360" s="2"/>
      <c r="F360" s="2"/>
      <c r="G360" s="2"/>
      <c r="H360" s="19"/>
      <c r="I360" s="2"/>
      <c r="J360" s="2"/>
      <c r="K360" s="2"/>
      <c r="L360" s="2"/>
      <c r="N360" s="113"/>
      <c r="AF360" s="113"/>
    </row>
    <row r="361" spans="3:32" s="1" customFormat="1" x14ac:dyDescent="0.25">
      <c r="C361" s="2"/>
      <c r="D361" s="2"/>
      <c r="E361" s="2"/>
      <c r="F361" s="2"/>
      <c r="G361" s="2"/>
      <c r="H361" s="19"/>
      <c r="I361" s="2"/>
      <c r="J361" s="2"/>
      <c r="K361" s="2"/>
      <c r="L361" s="2"/>
      <c r="N361" s="113"/>
      <c r="AF361" s="113"/>
    </row>
    <row r="362" spans="3:32" s="1" customFormat="1" x14ac:dyDescent="0.25">
      <c r="C362" s="2"/>
      <c r="D362" s="2"/>
      <c r="E362" s="2"/>
      <c r="F362" s="2"/>
      <c r="G362" s="2"/>
      <c r="H362" s="19"/>
      <c r="I362" s="2"/>
      <c r="J362" s="2"/>
      <c r="K362" s="2"/>
      <c r="L362" s="2"/>
      <c r="N362" s="113"/>
      <c r="AF362" s="113"/>
    </row>
    <row r="363" spans="3:32" s="1" customFormat="1" x14ac:dyDescent="0.25">
      <c r="C363" s="2"/>
      <c r="D363" s="2"/>
      <c r="E363" s="2"/>
      <c r="F363" s="2"/>
      <c r="G363" s="2"/>
      <c r="H363" s="19"/>
      <c r="I363" s="2"/>
      <c r="J363" s="2"/>
      <c r="K363" s="2"/>
      <c r="L363" s="2"/>
      <c r="N363" s="113"/>
      <c r="AF363" s="113"/>
    </row>
    <row r="364" spans="3:32" s="1" customFormat="1" x14ac:dyDescent="0.25">
      <c r="C364" s="2"/>
      <c r="D364" s="2"/>
      <c r="E364" s="2"/>
      <c r="F364" s="2"/>
      <c r="G364" s="2"/>
      <c r="H364" s="19"/>
      <c r="I364" s="2"/>
      <c r="J364" s="2"/>
      <c r="K364" s="2"/>
      <c r="L364" s="2"/>
      <c r="N364" s="113"/>
      <c r="AF364" s="113"/>
    </row>
    <row r="365" spans="3:32" s="1" customFormat="1" x14ac:dyDescent="0.25">
      <c r="C365" s="2"/>
      <c r="D365" s="2"/>
      <c r="E365" s="2"/>
      <c r="F365" s="2"/>
      <c r="G365" s="2"/>
      <c r="H365" s="19"/>
      <c r="I365" s="2"/>
      <c r="J365" s="2"/>
      <c r="K365" s="2"/>
      <c r="L365" s="2"/>
      <c r="N365" s="113"/>
      <c r="AF365" s="113"/>
    </row>
    <row r="366" spans="3:32" s="1" customFormat="1" x14ac:dyDescent="0.25">
      <c r="C366" s="2"/>
      <c r="D366" s="2"/>
      <c r="E366" s="2"/>
      <c r="F366" s="2"/>
      <c r="G366" s="2"/>
      <c r="H366" s="19"/>
      <c r="I366" s="2"/>
      <c r="J366" s="2"/>
      <c r="K366" s="2"/>
      <c r="L366" s="2"/>
      <c r="N366" s="113"/>
      <c r="AF366" s="113"/>
    </row>
    <row r="367" spans="3:32" s="1" customFormat="1" x14ac:dyDescent="0.25">
      <c r="C367" s="2"/>
      <c r="D367" s="2"/>
      <c r="E367" s="2"/>
      <c r="F367" s="2"/>
      <c r="G367" s="2"/>
      <c r="H367" s="19"/>
      <c r="I367" s="2"/>
      <c r="J367" s="2"/>
      <c r="K367" s="2"/>
      <c r="L367" s="2"/>
      <c r="N367" s="113"/>
      <c r="AF367" s="113"/>
    </row>
    <row r="368" spans="3:32" s="1" customFormat="1" x14ac:dyDescent="0.25">
      <c r="C368" s="2"/>
      <c r="D368" s="2"/>
      <c r="E368" s="2"/>
      <c r="F368" s="2"/>
      <c r="G368" s="2"/>
      <c r="H368" s="19"/>
      <c r="I368" s="2"/>
      <c r="J368" s="2"/>
      <c r="K368" s="2"/>
      <c r="L368" s="2"/>
      <c r="N368" s="113"/>
      <c r="AF368" s="113"/>
    </row>
    <row r="369" spans="3:32" s="1" customFormat="1" x14ac:dyDescent="0.25">
      <c r="C369" s="2"/>
      <c r="D369" s="2"/>
      <c r="E369" s="2"/>
      <c r="F369" s="2"/>
      <c r="G369" s="2"/>
      <c r="H369" s="19"/>
      <c r="I369" s="2"/>
      <c r="J369" s="2"/>
      <c r="K369" s="2"/>
      <c r="L369" s="2"/>
      <c r="N369" s="113"/>
      <c r="AF369" s="113"/>
    </row>
    <row r="370" spans="3:32" s="1" customFormat="1" x14ac:dyDescent="0.25">
      <c r="C370" s="2"/>
      <c r="D370" s="2"/>
      <c r="E370" s="2"/>
      <c r="F370" s="2"/>
      <c r="G370" s="2"/>
      <c r="H370" s="19"/>
      <c r="I370" s="2"/>
      <c r="J370" s="2"/>
      <c r="K370" s="2"/>
      <c r="L370" s="2"/>
      <c r="N370" s="113"/>
      <c r="AF370" s="113"/>
    </row>
    <row r="371" spans="3:32" s="1" customFormat="1" x14ac:dyDescent="0.25">
      <c r="C371" s="2"/>
      <c r="D371" s="2"/>
      <c r="E371" s="2"/>
      <c r="F371" s="2"/>
      <c r="G371" s="2"/>
      <c r="H371" s="19"/>
      <c r="I371" s="2"/>
      <c r="J371" s="2"/>
      <c r="K371" s="2"/>
      <c r="L371" s="2"/>
      <c r="N371" s="113"/>
      <c r="AF371" s="113"/>
    </row>
    <row r="372" spans="3:32" s="1" customFormat="1" x14ac:dyDescent="0.25">
      <c r="C372" s="2"/>
      <c r="D372" s="2"/>
      <c r="E372" s="2"/>
      <c r="F372" s="2"/>
      <c r="G372" s="2"/>
      <c r="H372" s="19"/>
      <c r="I372" s="2"/>
      <c r="J372" s="2"/>
      <c r="K372" s="2"/>
      <c r="L372" s="2"/>
      <c r="N372" s="113"/>
      <c r="AF372" s="113"/>
    </row>
    <row r="373" spans="3:32" s="1" customFormat="1" x14ac:dyDescent="0.25">
      <c r="C373" s="2"/>
      <c r="D373" s="2"/>
      <c r="E373" s="2"/>
      <c r="F373" s="2"/>
      <c r="G373" s="2"/>
      <c r="H373" s="19"/>
      <c r="I373" s="2"/>
      <c r="J373" s="2"/>
      <c r="K373" s="2"/>
      <c r="L373" s="2"/>
      <c r="N373" s="113"/>
      <c r="AF373" s="113"/>
    </row>
    <row r="374" spans="3:32" s="1" customFormat="1" x14ac:dyDescent="0.25">
      <c r="C374" s="2"/>
      <c r="D374" s="2"/>
      <c r="E374" s="2"/>
      <c r="F374" s="2"/>
      <c r="G374" s="2"/>
      <c r="H374" s="19"/>
      <c r="I374" s="2"/>
      <c r="J374" s="2"/>
      <c r="K374" s="2"/>
      <c r="L374" s="2"/>
      <c r="N374" s="113"/>
      <c r="AF374" s="113"/>
    </row>
    <row r="375" spans="3:32" s="1" customFormat="1" x14ac:dyDescent="0.25">
      <c r="C375" s="2"/>
      <c r="D375" s="2"/>
      <c r="E375" s="2"/>
      <c r="F375" s="2"/>
      <c r="G375" s="2"/>
      <c r="H375" s="19"/>
      <c r="I375" s="2"/>
      <c r="J375" s="2"/>
      <c r="K375" s="2"/>
      <c r="L375" s="2"/>
      <c r="N375" s="113"/>
      <c r="AF375" s="113"/>
    </row>
    <row r="376" spans="3:32" s="1" customFormat="1" x14ac:dyDescent="0.25">
      <c r="C376" s="2"/>
      <c r="D376" s="2"/>
      <c r="E376" s="2"/>
      <c r="F376" s="2"/>
      <c r="G376" s="2"/>
      <c r="H376" s="19"/>
      <c r="I376" s="2"/>
      <c r="J376" s="2"/>
      <c r="K376" s="2"/>
      <c r="L376" s="2"/>
      <c r="N376" s="113"/>
      <c r="AF376" s="113"/>
    </row>
    <row r="377" spans="3:32" s="1" customFormat="1" x14ac:dyDescent="0.25">
      <c r="C377" s="2"/>
      <c r="D377" s="2"/>
      <c r="E377" s="2"/>
      <c r="F377" s="2"/>
      <c r="G377" s="2"/>
      <c r="H377" s="19"/>
      <c r="I377" s="2"/>
      <c r="J377" s="2"/>
      <c r="K377" s="2"/>
      <c r="L377" s="2"/>
      <c r="N377" s="113"/>
      <c r="AF377" s="113"/>
    </row>
    <row r="378" spans="3:32" s="1" customFormat="1" x14ac:dyDescent="0.25">
      <c r="C378" s="2"/>
      <c r="D378" s="2"/>
      <c r="E378" s="2"/>
      <c r="F378" s="2"/>
      <c r="G378" s="2"/>
      <c r="H378" s="19"/>
      <c r="I378" s="2"/>
      <c r="J378" s="2"/>
      <c r="K378" s="2"/>
      <c r="L378" s="2"/>
      <c r="N378" s="113"/>
      <c r="AF378" s="113"/>
    </row>
    <row r="379" spans="3:32" s="1" customFormat="1" x14ac:dyDescent="0.25">
      <c r="C379" s="2"/>
      <c r="D379" s="2"/>
      <c r="E379" s="2"/>
      <c r="F379" s="2"/>
      <c r="G379" s="2"/>
      <c r="H379" s="19"/>
      <c r="I379" s="2"/>
      <c r="J379" s="2"/>
      <c r="K379" s="2"/>
      <c r="L379" s="2"/>
      <c r="N379" s="113"/>
      <c r="AF379" s="113"/>
    </row>
    <row r="380" spans="3:32" s="1" customFormat="1" x14ac:dyDescent="0.25">
      <c r="C380" s="2"/>
      <c r="D380" s="2"/>
      <c r="E380" s="2"/>
      <c r="F380" s="2"/>
      <c r="G380" s="2"/>
      <c r="H380" s="19"/>
      <c r="I380" s="2"/>
      <c r="J380" s="2"/>
      <c r="K380" s="2"/>
      <c r="L380" s="2"/>
      <c r="N380" s="113"/>
      <c r="AF380" s="113"/>
    </row>
    <row r="381" spans="3:32" s="1" customFormat="1" x14ac:dyDescent="0.25">
      <c r="C381" s="2"/>
      <c r="D381" s="2"/>
      <c r="E381" s="2"/>
      <c r="F381" s="2"/>
      <c r="G381" s="2"/>
      <c r="H381" s="19"/>
      <c r="I381" s="2"/>
      <c r="J381" s="2"/>
      <c r="K381" s="2"/>
      <c r="L381" s="2"/>
      <c r="N381" s="113"/>
      <c r="AF381" s="113"/>
    </row>
    <row r="382" spans="3:32" s="1" customFormat="1" x14ac:dyDescent="0.25">
      <c r="C382" s="2"/>
      <c r="D382" s="2"/>
      <c r="E382" s="2"/>
      <c r="F382" s="2"/>
      <c r="G382" s="2"/>
      <c r="H382" s="19"/>
      <c r="I382" s="2"/>
      <c r="J382" s="2"/>
      <c r="K382" s="2"/>
      <c r="L382" s="2"/>
      <c r="N382" s="113"/>
      <c r="AF382" s="113"/>
    </row>
    <row r="383" spans="3:32" s="1" customFormat="1" x14ac:dyDescent="0.25">
      <c r="C383" s="2"/>
      <c r="D383" s="2"/>
      <c r="E383" s="2"/>
      <c r="F383" s="2"/>
      <c r="G383" s="2"/>
      <c r="H383" s="19"/>
      <c r="I383" s="2"/>
      <c r="J383" s="2"/>
      <c r="K383" s="2"/>
      <c r="L383" s="2"/>
      <c r="N383" s="113"/>
      <c r="AF383" s="113"/>
    </row>
    <row r="384" spans="3:32" s="1" customFormat="1" x14ac:dyDescent="0.25">
      <c r="C384" s="2"/>
      <c r="D384" s="2"/>
      <c r="E384" s="2"/>
      <c r="F384" s="2"/>
      <c r="G384" s="2"/>
      <c r="H384" s="19"/>
      <c r="I384" s="2"/>
      <c r="J384" s="2"/>
      <c r="K384" s="2"/>
      <c r="L384" s="2"/>
      <c r="N384" s="113"/>
      <c r="AF384" s="113"/>
    </row>
    <row r="385" spans="3:32" s="1" customFormat="1" x14ac:dyDescent="0.25">
      <c r="C385" s="2"/>
      <c r="D385" s="2"/>
      <c r="E385" s="2"/>
      <c r="F385" s="2"/>
      <c r="G385" s="2"/>
      <c r="H385" s="19"/>
      <c r="I385" s="2"/>
      <c r="J385" s="2"/>
      <c r="K385" s="2"/>
      <c r="L385" s="2"/>
      <c r="N385" s="113"/>
      <c r="AF385" s="113"/>
    </row>
    <row r="386" spans="3:32" s="1" customFormat="1" x14ac:dyDescent="0.25">
      <c r="C386" s="2"/>
      <c r="D386" s="2"/>
      <c r="E386" s="2"/>
      <c r="F386" s="2"/>
      <c r="G386" s="2"/>
      <c r="H386" s="19"/>
      <c r="I386" s="2"/>
      <c r="J386" s="2"/>
      <c r="K386" s="2"/>
      <c r="L386" s="2"/>
      <c r="N386" s="113"/>
      <c r="AF386" s="113"/>
    </row>
    <row r="387" spans="3:32" s="1" customFormat="1" x14ac:dyDescent="0.25">
      <c r="C387" s="2"/>
      <c r="D387" s="2"/>
      <c r="E387" s="2"/>
      <c r="F387" s="2"/>
      <c r="G387" s="2"/>
      <c r="H387" s="19"/>
      <c r="I387" s="2"/>
      <c r="J387" s="2"/>
      <c r="K387" s="2"/>
      <c r="L387" s="2"/>
      <c r="N387" s="113"/>
      <c r="AF387" s="113"/>
    </row>
  </sheetData>
  <mergeCells count="41">
    <mergeCell ref="P34:P35"/>
    <mergeCell ref="J5:J7"/>
    <mergeCell ref="C34:C35"/>
    <mergeCell ref="E34:E35"/>
    <mergeCell ref="O34:O35"/>
    <mergeCell ref="D34:D35"/>
    <mergeCell ref="F34:F35"/>
    <mergeCell ref="G34:G35"/>
    <mergeCell ref="I34:I35"/>
    <mergeCell ref="H34:H35"/>
    <mergeCell ref="J34:J35"/>
    <mergeCell ref="L34:L35"/>
    <mergeCell ref="N34:N35"/>
    <mergeCell ref="M34:M35"/>
    <mergeCell ref="H5:H7"/>
    <mergeCell ref="C5:C7"/>
    <mergeCell ref="D5:D7"/>
    <mergeCell ref="E5:E7"/>
    <mergeCell ref="F5:F7"/>
    <mergeCell ref="G5:G7"/>
    <mergeCell ref="P15:P16"/>
    <mergeCell ref="L5:L7"/>
    <mergeCell ref="M5:M7"/>
    <mergeCell ref="N5:N7"/>
    <mergeCell ref="O5:O7"/>
    <mergeCell ref="P5:P6"/>
    <mergeCell ref="U5:U7"/>
    <mergeCell ref="V5:V7"/>
    <mergeCell ref="W5:W7"/>
    <mergeCell ref="X5:X7"/>
    <mergeCell ref="R5:R7"/>
    <mergeCell ref="S5:S7"/>
    <mergeCell ref="T5:T7"/>
    <mergeCell ref="AD5:AD7"/>
    <mergeCell ref="AE5:AE7"/>
    <mergeCell ref="AF5:AF7"/>
    <mergeCell ref="Y5:Y7"/>
    <mergeCell ref="Z5:Z7"/>
    <mergeCell ref="AA5:AA7"/>
    <mergeCell ref="AB5:AB7"/>
    <mergeCell ref="AC5:AC7"/>
  </mergeCells>
  <pageMargins left="0.7" right="0.7" top="0.75" bottom="0.75" header="0.3" footer="0.3"/>
  <pageSetup paperSize="9" scale="63" orientation="portrait" horizontalDpi="0" verticalDpi="0" r:id="rId1"/>
  <colBreaks count="1" manualBreakCount="1">
    <brk id="1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6A29B-456C-433B-B735-D002BC2963FA}">
  <dimension ref="A1:UX556"/>
  <sheetViews>
    <sheetView workbookViewId="0">
      <selection activeCell="B21" sqref="B20:B21"/>
    </sheetView>
  </sheetViews>
  <sheetFormatPr defaultRowHeight="12.75" x14ac:dyDescent="0.2"/>
  <cols>
    <col min="1" max="1" width="9.140625" style="1"/>
    <col min="2" max="2" width="33.42578125" customWidth="1"/>
    <col min="3" max="3" width="39.28515625" customWidth="1"/>
    <col min="4" max="570" width="9.140625" style="1"/>
  </cols>
  <sheetData>
    <row r="1" spans="2:3" s="1" customFormat="1" x14ac:dyDescent="0.2"/>
    <row r="2" spans="2:3" s="1" customFormat="1" x14ac:dyDescent="0.2"/>
    <row r="3" spans="2:3" s="1" customFormat="1" ht="13.5" customHeight="1" x14ac:dyDescent="0.2">
      <c r="B3" s="146"/>
    </row>
    <row r="4" spans="2:3" ht="110.25" x14ac:dyDescent="0.2">
      <c r="B4" s="147" t="s">
        <v>62</v>
      </c>
      <c r="C4" s="148" t="s">
        <v>63</v>
      </c>
    </row>
    <row r="5" spans="2:3" ht="14.25" x14ac:dyDescent="0.2">
      <c r="B5" s="149" t="s">
        <v>64</v>
      </c>
      <c r="C5" s="150">
        <v>156</v>
      </c>
    </row>
    <row r="6" spans="2:3" ht="14.25" x14ac:dyDescent="0.2">
      <c r="B6" s="151" t="s">
        <v>65</v>
      </c>
      <c r="C6" s="152">
        <v>28</v>
      </c>
    </row>
    <row r="7" spans="2:3" ht="14.25" x14ac:dyDescent="0.2">
      <c r="B7" s="149" t="s">
        <v>66</v>
      </c>
      <c r="C7" s="150">
        <v>28</v>
      </c>
    </row>
    <row r="8" spans="2:3" ht="14.25" x14ac:dyDescent="0.2">
      <c r="B8" s="151" t="s">
        <v>0</v>
      </c>
      <c r="C8" s="152" t="s">
        <v>67</v>
      </c>
    </row>
    <row r="9" spans="2:3" ht="14.25" x14ac:dyDescent="0.2">
      <c r="B9" s="149" t="s">
        <v>68</v>
      </c>
      <c r="C9" s="150">
        <v>28</v>
      </c>
    </row>
    <row r="10" spans="2:3" ht="14.25" x14ac:dyDescent="0.2">
      <c r="B10" s="151" t="s">
        <v>16</v>
      </c>
      <c r="C10" s="152">
        <v>352</v>
      </c>
    </row>
    <row r="11" spans="2:3" ht="14.25" x14ac:dyDescent="0.2">
      <c r="B11" s="153" t="s">
        <v>1</v>
      </c>
      <c r="C11" s="150" t="s">
        <v>67</v>
      </c>
    </row>
    <row r="12" spans="2:3" ht="14.25" x14ac:dyDescent="0.2">
      <c r="B12" s="151" t="s">
        <v>25</v>
      </c>
      <c r="C12" s="152" t="s">
        <v>67</v>
      </c>
    </row>
    <row r="13" spans="2:3" ht="14.25" x14ac:dyDescent="0.2">
      <c r="B13" s="149" t="s">
        <v>69</v>
      </c>
      <c r="C13" s="150" t="s">
        <v>67</v>
      </c>
    </row>
    <row r="14" spans="2:3" ht="14.25" x14ac:dyDescent="0.2">
      <c r="B14" s="151" t="s">
        <v>70</v>
      </c>
      <c r="C14" s="152">
        <v>12</v>
      </c>
    </row>
    <row r="15" spans="2:3" ht="14.25" x14ac:dyDescent="0.2">
      <c r="B15" s="149" t="s">
        <v>71</v>
      </c>
      <c r="C15" s="150">
        <v>12</v>
      </c>
    </row>
    <row r="16" spans="2:3" s="1" customFormat="1" x14ac:dyDescent="0.2"/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  <row r="525" s="1" customFormat="1" x14ac:dyDescent="0.2"/>
    <row r="526" s="1" customFormat="1" x14ac:dyDescent="0.2"/>
    <row r="527" s="1" customFormat="1" x14ac:dyDescent="0.2"/>
    <row r="528" s="1" customFormat="1" x14ac:dyDescent="0.2"/>
    <row r="529" s="1" customFormat="1" x14ac:dyDescent="0.2"/>
    <row r="530" s="1" customFormat="1" x14ac:dyDescent="0.2"/>
    <row r="531" s="1" customFormat="1" x14ac:dyDescent="0.2"/>
    <row r="532" s="1" customFormat="1" x14ac:dyDescent="0.2"/>
    <row r="533" s="1" customFormat="1" x14ac:dyDescent="0.2"/>
    <row r="534" s="1" customFormat="1" x14ac:dyDescent="0.2"/>
    <row r="535" s="1" customFormat="1" x14ac:dyDescent="0.2"/>
    <row r="536" s="1" customFormat="1" x14ac:dyDescent="0.2"/>
    <row r="537" s="1" customFormat="1" x14ac:dyDescent="0.2"/>
    <row r="538" s="1" customFormat="1" x14ac:dyDescent="0.2"/>
    <row r="539" s="1" customFormat="1" x14ac:dyDescent="0.2"/>
    <row r="540" s="1" customFormat="1" x14ac:dyDescent="0.2"/>
    <row r="541" s="1" customFormat="1" x14ac:dyDescent="0.2"/>
    <row r="542" s="1" customFormat="1" x14ac:dyDescent="0.2"/>
    <row r="543" s="1" customFormat="1" x14ac:dyDescent="0.2"/>
    <row r="544" s="1" customFormat="1" x14ac:dyDescent="0.2"/>
    <row r="545" s="1" customFormat="1" x14ac:dyDescent="0.2"/>
    <row r="546" s="1" customFormat="1" x14ac:dyDescent="0.2"/>
    <row r="547" s="1" customFormat="1" x14ac:dyDescent="0.2"/>
    <row r="548" s="1" customFormat="1" x14ac:dyDescent="0.2"/>
    <row r="549" s="1" customFormat="1" x14ac:dyDescent="0.2"/>
    <row r="550" s="1" customFormat="1" x14ac:dyDescent="0.2"/>
    <row r="551" s="1" customFormat="1" x14ac:dyDescent="0.2"/>
    <row r="552" s="1" customFormat="1" x14ac:dyDescent="0.2"/>
    <row r="553" s="1" customFormat="1" x14ac:dyDescent="0.2"/>
    <row r="554" s="1" customFormat="1" x14ac:dyDescent="0.2"/>
    <row r="555" s="1" customFormat="1" x14ac:dyDescent="0.2"/>
    <row r="556" s="1" customFormat="1" x14ac:dyDescent="0.2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15CDB-15E0-4F91-B4FE-0FEA7F18879F}">
  <dimension ref="A1:DA524"/>
  <sheetViews>
    <sheetView tabSelected="1" workbookViewId="0">
      <selection activeCell="B20" sqref="B19:B20"/>
    </sheetView>
  </sheetViews>
  <sheetFormatPr defaultRowHeight="12.75" x14ac:dyDescent="0.2"/>
  <cols>
    <col min="2" max="2" width="15.28515625" bestFit="1" customWidth="1"/>
    <col min="3" max="3" width="19" customWidth="1"/>
    <col min="4" max="4" width="21.42578125" customWidth="1"/>
    <col min="5" max="5" width="9.140625" style="1"/>
    <col min="6" max="6" width="12.140625" bestFit="1" customWidth="1"/>
    <col min="7" max="7" width="15.28515625" bestFit="1" customWidth="1"/>
    <col min="8" max="8" width="12.140625" customWidth="1"/>
    <col min="9" max="9" width="15.5703125" customWidth="1"/>
    <col min="11" max="105" width="9.140625" style="1"/>
  </cols>
  <sheetData>
    <row r="1" spans="1:10" s="1" customFormat="1" x14ac:dyDescent="0.2"/>
    <row r="2" spans="1:10" s="1" customFormat="1" ht="20.25" x14ac:dyDescent="0.3">
      <c r="D2" s="115" t="s">
        <v>59</v>
      </c>
    </row>
    <row r="3" spans="1:10" s="1" customFormat="1" x14ac:dyDescent="0.2">
      <c r="A3" s="111"/>
      <c r="B3" s="111"/>
      <c r="C3" s="111"/>
      <c r="D3" s="111"/>
      <c r="E3" s="111"/>
      <c r="F3" s="111"/>
      <c r="G3" s="111"/>
      <c r="H3" s="111"/>
    </row>
    <row r="4" spans="1:10" x14ac:dyDescent="0.2">
      <c r="A4" s="108" t="s">
        <v>55</v>
      </c>
      <c r="B4" s="109" t="s">
        <v>11</v>
      </c>
      <c r="C4" s="108" t="s">
        <v>56</v>
      </c>
      <c r="D4" s="108" t="s">
        <v>57</v>
      </c>
      <c r="E4" s="112"/>
      <c r="F4" s="108" t="s">
        <v>54</v>
      </c>
      <c r="G4" s="109" t="s">
        <v>11</v>
      </c>
      <c r="H4" s="108" t="s">
        <v>56</v>
      </c>
      <c r="I4" s="102" t="s">
        <v>57</v>
      </c>
      <c r="J4" s="114" t="s">
        <v>58</v>
      </c>
    </row>
    <row r="5" spans="1:10" ht="15" x14ac:dyDescent="0.2">
      <c r="A5" s="103">
        <v>34</v>
      </c>
      <c r="B5" s="106" t="s">
        <v>48</v>
      </c>
      <c r="C5" s="103">
        <v>2</v>
      </c>
      <c r="D5" s="103">
        <f>34*C5</f>
        <v>68</v>
      </c>
      <c r="E5" s="113"/>
      <c r="F5" s="105">
        <v>15</v>
      </c>
      <c r="G5" s="106" t="s">
        <v>48</v>
      </c>
      <c r="H5" s="103">
        <v>3</v>
      </c>
      <c r="I5" s="103">
        <f>15*H5</f>
        <v>45</v>
      </c>
      <c r="J5" s="110">
        <f>D5+I5</f>
        <v>113</v>
      </c>
    </row>
    <row r="6" spans="1:10" ht="15" x14ac:dyDescent="0.2">
      <c r="A6" s="103"/>
      <c r="B6" s="106" t="s">
        <v>49</v>
      </c>
      <c r="C6" s="103">
        <v>5</v>
      </c>
      <c r="D6" s="103">
        <f t="shared" ref="D6:D10" si="0">34*C6</f>
        <v>170</v>
      </c>
      <c r="E6" s="113"/>
      <c r="F6" s="107"/>
      <c r="G6" s="106" t="s">
        <v>49</v>
      </c>
      <c r="H6" s="103"/>
      <c r="I6" s="103"/>
      <c r="J6" s="110">
        <f t="shared" ref="J6:J10" si="1">D6+I6</f>
        <v>170</v>
      </c>
    </row>
    <row r="7" spans="1:10" ht="15" x14ac:dyDescent="0.2">
      <c r="A7" s="103"/>
      <c r="B7" s="106" t="s">
        <v>50</v>
      </c>
      <c r="C7" s="103">
        <v>3</v>
      </c>
      <c r="D7" s="103">
        <f t="shared" si="0"/>
        <v>102</v>
      </c>
      <c r="E7" s="113"/>
      <c r="F7" s="107"/>
      <c r="G7" s="106" t="s">
        <v>50</v>
      </c>
      <c r="H7" s="103">
        <v>2</v>
      </c>
      <c r="I7" s="103">
        <f t="shared" ref="I7:I10" si="2">15*H7</f>
        <v>30</v>
      </c>
      <c r="J7" s="110">
        <f t="shared" si="1"/>
        <v>132</v>
      </c>
    </row>
    <row r="8" spans="1:10" ht="15" x14ac:dyDescent="0.2">
      <c r="A8" s="103"/>
      <c r="B8" s="106" t="s">
        <v>51</v>
      </c>
      <c r="C8" s="103">
        <v>1</v>
      </c>
      <c r="D8" s="103">
        <f t="shared" si="0"/>
        <v>34</v>
      </c>
      <c r="E8" s="113"/>
      <c r="F8" s="107"/>
      <c r="G8" s="106" t="s">
        <v>51</v>
      </c>
      <c r="H8" s="103">
        <v>1</v>
      </c>
      <c r="I8" s="103">
        <f t="shared" si="2"/>
        <v>15</v>
      </c>
      <c r="J8" s="110">
        <f t="shared" si="1"/>
        <v>49</v>
      </c>
    </row>
    <row r="9" spans="1:10" ht="15" x14ac:dyDescent="0.2">
      <c r="A9" s="103"/>
      <c r="B9" s="106" t="s">
        <v>52</v>
      </c>
      <c r="C9" s="103">
        <v>1</v>
      </c>
      <c r="D9" s="103">
        <f t="shared" si="0"/>
        <v>34</v>
      </c>
      <c r="E9" s="113"/>
      <c r="F9" s="107"/>
      <c r="G9" s="106" t="s">
        <v>52</v>
      </c>
      <c r="H9" s="103">
        <v>1</v>
      </c>
      <c r="I9" s="103">
        <f t="shared" si="2"/>
        <v>15</v>
      </c>
      <c r="J9" s="110">
        <f t="shared" si="1"/>
        <v>49</v>
      </c>
    </row>
    <row r="10" spans="1:10" ht="15" x14ac:dyDescent="0.2">
      <c r="A10" s="103"/>
      <c r="B10" s="106" t="s">
        <v>53</v>
      </c>
      <c r="C10" s="103">
        <v>2</v>
      </c>
      <c r="D10" s="103">
        <f t="shared" si="0"/>
        <v>68</v>
      </c>
      <c r="E10" s="113"/>
      <c r="F10" s="103"/>
      <c r="G10" s="104" t="s">
        <v>53</v>
      </c>
      <c r="H10" s="103">
        <v>1</v>
      </c>
      <c r="I10" s="103">
        <f t="shared" si="2"/>
        <v>15</v>
      </c>
      <c r="J10" s="110">
        <f t="shared" si="1"/>
        <v>83</v>
      </c>
    </row>
    <row r="11" spans="1:10" s="1" customFormat="1" x14ac:dyDescent="0.2"/>
    <row r="12" spans="1:10" s="1" customFormat="1" x14ac:dyDescent="0.2"/>
    <row r="13" spans="1:10" s="1" customFormat="1" x14ac:dyDescent="0.2"/>
    <row r="14" spans="1:10" s="1" customFormat="1" x14ac:dyDescent="0.2"/>
    <row r="15" spans="1:10" s="1" customFormat="1" x14ac:dyDescent="0.2"/>
    <row r="16" spans="1:10" s="1" customFormat="1" x14ac:dyDescent="0.2"/>
    <row r="17" s="1" customFormat="1" x14ac:dyDescent="0.2"/>
    <row r="18" s="1" customFormat="1" x14ac:dyDescent="0.2"/>
    <row r="19" s="1" customFormat="1" x14ac:dyDescent="0.2"/>
    <row r="20" s="1" customFormat="1" x14ac:dyDescent="0.2"/>
    <row r="21" s="1" customFormat="1" x14ac:dyDescent="0.2"/>
    <row r="22" s="1" customFormat="1" x14ac:dyDescent="0.2"/>
    <row r="23" s="1" customFormat="1" x14ac:dyDescent="0.2"/>
    <row r="24" s="1" customFormat="1" x14ac:dyDescent="0.2"/>
    <row r="25" s="1" customFormat="1" x14ac:dyDescent="0.2"/>
    <row r="26" s="1" customFormat="1" x14ac:dyDescent="0.2"/>
    <row r="27" s="1" customFormat="1" x14ac:dyDescent="0.2"/>
    <row r="28" s="1" customFormat="1" x14ac:dyDescent="0.2"/>
    <row r="29" s="1" customFormat="1" x14ac:dyDescent="0.2"/>
    <row r="30" s="1" customFormat="1" x14ac:dyDescent="0.2"/>
    <row r="31" s="1" customFormat="1" x14ac:dyDescent="0.2"/>
    <row r="32" s="1" customFormat="1" x14ac:dyDescent="0.2"/>
    <row r="33" s="1" customFormat="1" x14ac:dyDescent="0.2"/>
    <row r="34" s="1" customFormat="1" x14ac:dyDescent="0.2"/>
    <row r="35" s="1" customFormat="1" x14ac:dyDescent="0.2"/>
    <row r="36" s="1" customFormat="1" x14ac:dyDescent="0.2"/>
    <row r="37" s="1" customFormat="1" x14ac:dyDescent="0.2"/>
    <row r="38" s="1" customFormat="1" x14ac:dyDescent="0.2"/>
    <row r="39" s="1" customFormat="1" x14ac:dyDescent="0.2"/>
    <row r="40" s="1" customFormat="1" x14ac:dyDescent="0.2"/>
    <row r="41" s="1" customFormat="1" x14ac:dyDescent="0.2"/>
    <row r="42" s="1" customFormat="1" x14ac:dyDescent="0.2"/>
    <row r="43" s="1" customFormat="1" x14ac:dyDescent="0.2"/>
    <row r="44" s="1" customFormat="1" x14ac:dyDescent="0.2"/>
    <row r="45" s="1" customFormat="1" x14ac:dyDescent="0.2"/>
    <row r="46" s="1" customFormat="1" x14ac:dyDescent="0.2"/>
    <row r="47" s="1" customFormat="1" x14ac:dyDescent="0.2"/>
    <row r="48" s="1" customFormat="1" x14ac:dyDescent="0.2"/>
    <row r="49" s="1" customFormat="1" x14ac:dyDescent="0.2"/>
    <row r="50" s="1" customFormat="1" x14ac:dyDescent="0.2"/>
    <row r="51" s="1" customFormat="1" x14ac:dyDescent="0.2"/>
    <row r="52" s="1" customFormat="1" x14ac:dyDescent="0.2"/>
    <row r="53" s="1" customFormat="1" x14ac:dyDescent="0.2"/>
    <row r="54" s="1" customFormat="1" x14ac:dyDescent="0.2"/>
    <row r="55" s="1" customFormat="1" x14ac:dyDescent="0.2"/>
    <row r="56" s="1" customFormat="1" x14ac:dyDescent="0.2"/>
    <row r="57" s="1" customFormat="1" x14ac:dyDescent="0.2"/>
    <row r="58" s="1" customFormat="1" x14ac:dyDescent="0.2"/>
    <row r="59" s="1" customFormat="1" x14ac:dyDescent="0.2"/>
    <row r="60" s="1" customFormat="1" x14ac:dyDescent="0.2"/>
    <row r="61" s="1" customFormat="1" x14ac:dyDescent="0.2"/>
    <row r="62" s="1" customFormat="1" x14ac:dyDescent="0.2"/>
    <row r="63" s="1" customFormat="1" x14ac:dyDescent="0.2"/>
    <row r="64" s="1" customFormat="1" x14ac:dyDescent="0.2"/>
    <row r="65" s="1" customFormat="1" x14ac:dyDescent="0.2"/>
    <row r="66" s="1" customFormat="1" x14ac:dyDescent="0.2"/>
    <row r="67" s="1" customFormat="1" x14ac:dyDescent="0.2"/>
    <row r="68" s="1" customFormat="1" x14ac:dyDescent="0.2"/>
    <row r="69" s="1" customFormat="1" x14ac:dyDescent="0.2"/>
    <row r="70" s="1" customFormat="1" x14ac:dyDescent="0.2"/>
    <row r="71" s="1" customFormat="1" x14ac:dyDescent="0.2"/>
    <row r="72" s="1" customFormat="1" x14ac:dyDescent="0.2"/>
    <row r="73" s="1" customFormat="1" x14ac:dyDescent="0.2"/>
    <row r="74" s="1" customFormat="1" x14ac:dyDescent="0.2"/>
    <row r="75" s="1" customFormat="1" x14ac:dyDescent="0.2"/>
    <row r="76" s="1" customFormat="1" x14ac:dyDescent="0.2"/>
    <row r="77" s="1" customFormat="1" x14ac:dyDescent="0.2"/>
    <row r="78" s="1" customFormat="1" x14ac:dyDescent="0.2"/>
    <row r="79" s="1" customFormat="1" x14ac:dyDescent="0.2"/>
    <row r="80" s="1" customFormat="1" x14ac:dyDescent="0.2"/>
    <row r="81" s="1" customFormat="1" x14ac:dyDescent="0.2"/>
    <row r="82" s="1" customFormat="1" x14ac:dyDescent="0.2"/>
    <row r="83" s="1" customFormat="1" x14ac:dyDescent="0.2"/>
    <row r="84" s="1" customFormat="1" x14ac:dyDescent="0.2"/>
    <row r="85" s="1" customFormat="1" x14ac:dyDescent="0.2"/>
    <row r="86" s="1" customFormat="1" x14ac:dyDescent="0.2"/>
    <row r="87" s="1" customFormat="1" x14ac:dyDescent="0.2"/>
    <row r="88" s="1" customFormat="1" x14ac:dyDescent="0.2"/>
    <row r="89" s="1" customFormat="1" x14ac:dyDescent="0.2"/>
    <row r="90" s="1" customFormat="1" x14ac:dyDescent="0.2"/>
    <row r="91" s="1" customFormat="1" x14ac:dyDescent="0.2"/>
    <row r="92" s="1" customFormat="1" x14ac:dyDescent="0.2"/>
    <row r="93" s="1" customFormat="1" x14ac:dyDescent="0.2"/>
    <row r="94" s="1" customFormat="1" x14ac:dyDescent="0.2"/>
    <row r="95" s="1" customFormat="1" x14ac:dyDescent="0.2"/>
    <row r="96" s="1" customFormat="1" x14ac:dyDescent="0.2"/>
    <row r="97" s="1" customFormat="1" x14ac:dyDescent="0.2"/>
    <row r="98" s="1" customFormat="1" x14ac:dyDescent="0.2"/>
    <row r="99" s="1" customFormat="1" x14ac:dyDescent="0.2"/>
    <row r="100" s="1" customFormat="1" x14ac:dyDescent="0.2"/>
    <row r="101" s="1" customFormat="1" x14ac:dyDescent="0.2"/>
    <row r="102" s="1" customFormat="1" x14ac:dyDescent="0.2"/>
    <row r="103" s="1" customFormat="1" x14ac:dyDescent="0.2"/>
    <row r="104" s="1" customFormat="1" x14ac:dyDescent="0.2"/>
    <row r="105" s="1" customFormat="1" x14ac:dyDescent="0.2"/>
    <row r="106" s="1" customFormat="1" x14ac:dyDescent="0.2"/>
    <row r="107" s="1" customFormat="1" x14ac:dyDescent="0.2"/>
    <row r="108" s="1" customFormat="1" x14ac:dyDescent="0.2"/>
    <row r="109" s="1" customFormat="1" x14ac:dyDescent="0.2"/>
    <row r="110" s="1" customFormat="1" x14ac:dyDescent="0.2"/>
    <row r="111" s="1" customFormat="1" x14ac:dyDescent="0.2"/>
    <row r="112" s="1" customFormat="1" x14ac:dyDescent="0.2"/>
    <row r="113" s="1" customFormat="1" x14ac:dyDescent="0.2"/>
    <row r="114" s="1" customFormat="1" x14ac:dyDescent="0.2"/>
    <row r="115" s="1" customFormat="1" x14ac:dyDescent="0.2"/>
    <row r="116" s="1" customFormat="1" x14ac:dyDescent="0.2"/>
    <row r="117" s="1" customFormat="1" x14ac:dyDescent="0.2"/>
    <row r="118" s="1" customFormat="1" x14ac:dyDescent="0.2"/>
    <row r="119" s="1" customFormat="1" x14ac:dyDescent="0.2"/>
    <row r="120" s="1" customFormat="1" x14ac:dyDescent="0.2"/>
    <row r="121" s="1" customFormat="1" x14ac:dyDescent="0.2"/>
    <row r="122" s="1" customFormat="1" x14ac:dyDescent="0.2"/>
    <row r="123" s="1" customFormat="1" x14ac:dyDescent="0.2"/>
    <row r="124" s="1" customFormat="1" x14ac:dyDescent="0.2"/>
    <row r="125" s="1" customFormat="1" x14ac:dyDescent="0.2"/>
    <row r="126" s="1" customFormat="1" x14ac:dyDescent="0.2"/>
    <row r="127" s="1" customFormat="1" x14ac:dyDescent="0.2"/>
    <row r="128" s="1" customFormat="1" x14ac:dyDescent="0.2"/>
    <row r="129" s="1" customFormat="1" x14ac:dyDescent="0.2"/>
    <row r="130" s="1" customFormat="1" x14ac:dyDescent="0.2"/>
    <row r="131" s="1" customFormat="1" x14ac:dyDescent="0.2"/>
    <row r="132" s="1" customFormat="1" x14ac:dyDescent="0.2"/>
    <row r="133" s="1" customFormat="1" x14ac:dyDescent="0.2"/>
    <row r="134" s="1" customFormat="1" x14ac:dyDescent="0.2"/>
    <row r="135" s="1" customFormat="1" x14ac:dyDescent="0.2"/>
    <row r="136" s="1" customFormat="1" x14ac:dyDescent="0.2"/>
    <row r="137" s="1" customFormat="1" x14ac:dyDescent="0.2"/>
    <row r="138" s="1" customFormat="1" x14ac:dyDescent="0.2"/>
    <row r="139" s="1" customFormat="1" x14ac:dyDescent="0.2"/>
    <row r="140" s="1" customFormat="1" x14ac:dyDescent="0.2"/>
    <row r="141" s="1" customFormat="1" x14ac:dyDescent="0.2"/>
    <row r="142" s="1" customFormat="1" x14ac:dyDescent="0.2"/>
    <row r="143" s="1" customFormat="1" x14ac:dyDescent="0.2"/>
    <row r="144" s="1" customFormat="1" x14ac:dyDescent="0.2"/>
    <row r="145" s="1" customFormat="1" x14ac:dyDescent="0.2"/>
    <row r="146" s="1" customFormat="1" x14ac:dyDescent="0.2"/>
    <row r="147" s="1" customFormat="1" x14ac:dyDescent="0.2"/>
    <row r="148" s="1" customFormat="1" x14ac:dyDescent="0.2"/>
    <row r="149" s="1" customFormat="1" x14ac:dyDescent="0.2"/>
    <row r="150" s="1" customFormat="1" x14ac:dyDescent="0.2"/>
    <row r="151" s="1" customFormat="1" x14ac:dyDescent="0.2"/>
    <row r="152" s="1" customFormat="1" x14ac:dyDescent="0.2"/>
    <row r="153" s="1" customFormat="1" x14ac:dyDescent="0.2"/>
    <row r="154" s="1" customFormat="1" x14ac:dyDescent="0.2"/>
    <row r="155" s="1" customFormat="1" x14ac:dyDescent="0.2"/>
    <row r="156" s="1" customFormat="1" x14ac:dyDescent="0.2"/>
    <row r="157" s="1" customFormat="1" x14ac:dyDescent="0.2"/>
    <row r="158" s="1" customFormat="1" x14ac:dyDescent="0.2"/>
    <row r="159" s="1" customFormat="1" x14ac:dyDescent="0.2"/>
    <row r="160" s="1" customFormat="1" x14ac:dyDescent="0.2"/>
    <row r="161" s="1" customFormat="1" x14ac:dyDescent="0.2"/>
    <row r="162" s="1" customFormat="1" x14ac:dyDescent="0.2"/>
    <row r="163" s="1" customFormat="1" x14ac:dyDescent="0.2"/>
    <row r="164" s="1" customFormat="1" x14ac:dyDescent="0.2"/>
    <row r="165" s="1" customFormat="1" x14ac:dyDescent="0.2"/>
    <row r="166" s="1" customFormat="1" x14ac:dyDescent="0.2"/>
    <row r="167" s="1" customFormat="1" x14ac:dyDescent="0.2"/>
    <row r="168" s="1" customFormat="1" x14ac:dyDescent="0.2"/>
    <row r="169" s="1" customFormat="1" x14ac:dyDescent="0.2"/>
    <row r="170" s="1" customFormat="1" x14ac:dyDescent="0.2"/>
    <row r="171" s="1" customFormat="1" x14ac:dyDescent="0.2"/>
    <row r="172" s="1" customFormat="1" x14ac:dyDescent="0.2"/>
    <row r="173" s="1" customFormat="1" x14ac:dyDescent="0.2"/>
    <row r="174" s="1" customFormat="1" x14ac:dyDescent="0.2"/>
    <row r="175" s="1" customFormat="1" x14ac:dyDescent="0.2"/>
    <row r="176" s="1" customFormat="1" x14ac:dyDescent="0.2"/>
    <row r="177" s="1" customFormat="1" x14ac:dyDescent="0.2"/>
    <row r="178" s="1" customFormat="1" x14ac:dyDescent="0.2"/>
    <row r="179" s="1" customFormat="1" x14ac:dyDescent="0.2"/>
    <row r="180" s="1" customFormat="1" x14ac:dyDescent="0.2"/>
    <row r="181" s="1" customFormat="1" x14ac:dyDescent="0.2"/>
    <row r="182" s="1" customFormat="1" x14ac:dyDescent="0.2"/>
    <row r="183" s="1" customFormat="1" x14ac:dyDescent="0.2"/>
    <row r="184" s="1" customFormat="1" x14ac:dyDescent="0.2"/>
    <row r="185" s="1" customFormat="1" x14ac:dyDescent="0.2"/>
    <row r="186" s="1" customFormat="1" x14ac:dyDescent="0.2"/>
    <row r="187" s="1" customFormat="1" x14ac:dyDescent="0.2"/>
    <row r="188" s="1" customFormat="1" x14ac:dyDescent="0.2"/>
    <row r="189" s="1" customFormat="1" x14ac:dyDescent="0.2"/>
    <row r="190" s="1" customFormat="1" x14ac:dyDescent="0.2"/>
    <row r="191" s="1" customFormat="1" x14ac:dyDescent="0.2"/>
    <row r="192" s="1" customFormat="1" x14ac:dyDescent="0.2"/>
    <row r="193" s="1" customFormat="1" x14ac:dyDescent="0.2"/>
    <row r="194" s="1" customFormat="1" x14ac:dyDescent="0.2"/>
    <row r="195" s="1" customFormat="1" x14ac:dyDescent="0.2"/>
    <row r="196" s="1" customFormat="1" x14ac:dyDescent="0.2"/>
    <row r="197" s="1" customFormat="1" x14ac:dyDescent="0.2"/>
    <row r="198" s="1" customFormat="1" x14ac:dyDescent="0.2"/>
    <row r="199" s="1" customFormat="1" x14ac:dyDescent="0.2"/>
    <row r="200" s="1" customFormat="1" x14ac:dyDescent="0.2"/>
    <row r="201" s="1" customFormat="1" x14ac:dyDescent="0.2"/>
    <row r="202" s="1" customFormat="1" x14ac:dyDescent="0.2"/>
    <row r="203" s="1" customFormat="1" x14ac:dyDescent="0.2"/>
    <row r="204" s="1" customFormat="1" x14ac:dyDescent="0.2"/>
    <row r="205" s="1" customFormat="1" x14ac:dyDescent="0.2"/>
    <row r="206" s="1" customFormat="1" x14ac:dyDescent="0.2"/>
    <row r="207" s="1" customFormat="1" x14ac:dyDescent="0.2"/>
    <row r="208" s="1" customFormat="1" x14ac:dyDescent="0.2"/>
    <row r="209" s="1" customFormat="1" x14ac:dyDescent="0.2"/>
    <row r="210" s="1" customFormat="1" x14ac:dyDescent="0.2"/>
    <row r="211" s="1" customFormat="1" x14ac:dyDescent="0.2"/>
    <row r="212" s="1" customFormat="1" x14ac:dyDescent="0.2"/>
    <row r="213" s="1" customFormat="1" x14ac:dyDescent="0.2"/>
    <row r="214" s="1" customFormat="1" x14ac:dyDescent="0.2"/>
    <row r="215" s="1" customFormat="1" x14ac:dyDescent="0.2"/>
    <row r="216" s="1" customFormat="1" x14ac:dyDescent="0.2"/>
    <row r="217" s="1" customFormat="1" x14ac:dyDescent="0.2"/>
    <row r="218" s="1" customFormat="1" x14ac:dyDescent="0.2"/>
    <row r="219" s="1" customFormat="1" x14ac:dyDescent="0.2"/>
    <row r="220" s="1" customFormat="1" x14ac:dyDescent="0.2"/>
    <row r="221" s="1" customFormat="1" x14ac:dyDescent="0.2"/>
    <row r="222" s="1" customFormat="1" x14ac:dyDescent="0.2"/>
    <row r="223" s="1" customFormat="1" x14ac:dyDescent="0.2"/>
    <row r="224" s="1" customFormat="1" x14ac:dyDescent="0.2"/>
    <row r="225" s="1" customFormat="1" x14ac:dyDescent="0.2"/>
    <row r="226" s="1" customFormat="1" x14ac:dyDescent="0.2"/>
    <row r="227" s="1" customFormat="1" x14ac:dyDescent="0.2"/>
    <row r="228" s="1" customFormat="1" x14ac:dyDescent="0.2"/>
    <row r="229" s="1" customFormat="1" x14ac:dyDescent="0.2"/>
    <row r="230" s="1" customFormat="1" x14ac:dyDescent="0.2"/>
    <row r="231" s="1" customFormat="1" x14ac:dyDescent="0.2"/>
    <row r="232" s="1" customFormat="1" x14ac:dyDescent="0.2"/>
    <row r="233" s="1" customFormat="1" x14ac:dyDescent="0.2"/>
    <row r="234" s="1" customFormat="1" x14ac:dyDescent="0.2"/>
    <row r="235" s="1" customFormat="1" x14ac:dyDescent="0.2"/>
    <row r="236" s="1" customFormat="1" x14ac:dyDescent="0.2"/>
    <row r="237" s="1" customFormat="1" x14ac:dyDescent="0.2"/>
    <row r="238" s="1" customFormat="1" x14ac:dyDescent="0.2"/>
    <row r="239" s="1" customFormat="1" x14ac:dyDescent="0.2"/>
    <row r="240" s="1" customFormat="1" x14ac:dyDescent="0.2"/>
    <row r="241" s="1" customFormat="1" x14ac:dyDescent="0.2"/>
    <row r="242" s="1" customFormat="1" x14ac:dyDescent="0.2"/>
    <row r="243" s="1" customFormat="1" x14ac:dyDescent="0.2"/>
    <row r="244" s="1" customFormat="1" x14ac:dyDescent="0.2"/>
    <row r="245" s="1" customFormat="1" x14ac:dyDescent="0.2"/>
    <row r="246" s="1" customFormat="1" x14ac:dyDescent="0.2"/>
    <row r="247" s="1" customFormat="1" x14ac:dyDescent="0.2"/>
    <row r="248" s="1" customFormat="1" x14ac:dyDescent="0.2"/>
    <row r="249" s="1" customFormat="1" x14ac:dyDescent="0.2"/>
    <row r="250" s="1" customFormat="1" x14ac:dyDescent="0.2"/>
    <row r="251" s="1" customFormat="1" x14ac:dyDescent="0.2"/>
    <row r="252" s="1" customFormat="1" x14ac:dyDescent="0.2"/>
    <row r="253" s="1" customFormat="1" x14ac:dyDescent="0.2"/>
    <row r="254" s="1" customFormat="1" x14ac:dyDescent="0.2"/>
    <row r="255" s="1" customFormat="1" x14ac:dyDescent="0.2"/>
    <row r="256" s="1" customFormat="1" x14ac:dyDescent="0.2"/>
    <row r="257" s="1" customFormat="1" x14ac:dyDescent="0.2"/>
    <row r="258" s="1" customFormat="1" x14ac:dyDescent="0.2"/>
    <row r="259" s="1" customFormat="1" x14ac:dyDescent="0.2"/>
    <row r="260" s="1" customFormat="1" x14ac:dyDescent="0.2"/>
    <row r="261" s="1" customFormat="1" x14ac:dyDescent="0.2"/>
    <row r="262" s="1" customFormat="1" x14ac:dyDescent="0.2"/>
    <row r="263" s="1" customFormat="1" x14ac:dyDescent="0.2"/>
    <row r="264" s="1" customFormat="1" x14ac:dyDescent="0.2"/>
    <row r="265" s="1" customFormat="1" x14ac:dyDescent="0.2"/>
    <row r="266" s="1" customFormat="1" x14ac:dyDescent="0.2"/>
    <row r="267" s="1" customFormat="1" x14ac:dyDescent="0.2"/>
    <row r="268" s="1" customFormat="1" x14ac:dyDescent="0.2"/>
    <row r="269" s="1" customFormat="1" x14ac:dyDescent="0.2"/>
    <row r="270" s="1" customFormat="1" x14ac:dyDescent="0.2"/>
    <row r="271" s="1" customFormat="1" x14ac:dyDescent="0.2"/>
    <row r="272" s="1" customFormat="1" x14ac:dyDescent="0.2"/>
    <row r="273" s="1" customFormat="1" x14ac:dyDescent="0.2"/>
    <row r="274" s="1" customFormat="1" x14ac:dyDescent="0.2"/>
    <row r="275" s="1" customFormat="1" x14ac:dyDescent="0.2"/>
    <row r="276" s="1" customFormat="1" x14ac:dyDescent="0.2"/>
    <row r="277" s="1" customFormat="1" x14ac:dyDescent="0.2"/>
    <row r="278" s="1" customFormat="1" x14ac:dyDescent="0.2"/>
    <row r="279" s="1" customFormat="1" x14ac:dyDescent="0.2"/>
    <row r="280" s="1" customFormat="1" x14ac:dyDescent="0.2"/>
    <row r="281" s="1" customFormat="1" x14ac:dyDescent="0.2"/>
    <row r="282" s="1" customFormat="1" x14ac:dyDescent="0.2"/>
    <row r="283" s="1" customFormat="1" x14ac:dyDescent="0.2"/>
    <row r="284" s="1" customFormat="1" x14ac:dyDescent="0.2"/>
    <row r="285" s="1" customFormat="1" x14ac:dyDescent="0.2"/>
    <row r="286" s="1" customFormat="1" x14ac:dyDescent="0.2"/>
    <row r="287" s="1" customFormat="1" x14ac:dyDescent="0.2"/>
    <row r="288" s="1" customFormat="1" x14ac:dyDescent="0.2"/>
    <row r="289" s="1" customFormat="1" x14ac:dyDescent="0.2"/>
    <row r="290" s="1" customFormat="1" x14ac:dyDescent="0.2"/>
    <row r="291" s="1" customFormat="1" x14ac:dyDescent="0.2"/>
    <row r="292" s="1" customFormat="1" x14ac:dyDescent="0.2"/>
    <row r="293" s="1" customFormat="1" x14ac:dyDescent="0.2"/>
    <row r="294" s="1" customFormat="1" x14ac:dyDescent="0.2"/>
    <row r="295" s="1" customFormat="1" x14ac:dyDescent="0.2"/>
    <row r="296" s="1" customFormat="1" x14ac:dyDescent="0.2"/>
    <row r="297" s="1" customFormat="1" x14ac:dyDescent="0.2"/>
    <row r="298" s="1" customFormat="1" x14ac:dyDescent="0.2"/>
    <row r="299" s="1" customFormat="1" x14ac:dyDescent="0.2"/>
    <row r="300" s="1" customFormat="1" x14ac:dyDescent="0.2"/>
    <row r="301" s="1" customFormat="1" x14ac:dyDescent="0.2"/>
    <row r="302" s="1" customFormat="1" x14ac:dyDescent="0.2"/>
    <row r="303" s="1" customFormat="1" x14ac:dyDescent="0.2"/>
    <row r="304" s="1" customFormat="1" x14ac:dyDescent="0.2"/>
    <row r="305" s="1" customFormat="1" x14ac:dyDescent="0.2"/>
    <row r="306" s="1" customFormat="1" x14ac:dyDescent="0.2"/>
    <row r="307" s="1" customFormat="1" x14ac:dyDescent="0.2"/>
    <row r="308" s="1" customFormat="1" x14ac:dyDescent="0.2"/>
    <row r="309" s="1" customFormat="1" x14ac:dyDescent="0.2"/>
    <row r="310" s="1" customFormat="1" x14ac:dyDescent="0.2"/>
    <row r="311" s="1" customFormat="1" x14ac:dyDescent="0.2"/>
    <row r="312" s="1" customFormat="1" x14ac:dyDescent="0.2"/>
    <row r="313" s="1" customFormat="1" x14ac:dyDescent="0.2"/>
    <row r="314" s="1" customFormat="1" x14ac:dyDescent="0.2"/>
    <row r="315" s="1" customFormat="1" x14ac:dyDescent="0.2"/>
    <row r="316" s="1" customFormat="1" x14ac:dyDescent="0.2"/>
    <row r="317" s="1" customFormat="1" x14ac:dyDescent="0.2"/>
    <row r="318" s="1" customFormat="1" x14ac:dyDescent="0.2"/>
    <row r="319" s="1" customFormat="1" x14ac:dyDescent="0.2"/>
    <row r="320" s="1" customFormat="1" x14ac:dyDescent="0.2"/>
    <row r="321" s="1" customFormat="1" x14ac:dyDescent="0.2"/>
    <row r="322" s="1" customFormat="1" x14ac:dyDescent="0.2"/>
    <row r="323" s="1" customFormat="1" x14ac:dyDescent="0.2"/>
    <row r="324" s="1" customFormat="1" x14ac:dyDescent="0.2"/>
    <row r="325" s="1" customFormat="1" x14ac:dyDescent="0.2"/>
    <row r="326" s="1" customFormat="1" x14ac:dyDescent="0.2"/>
    <row r="327" s="1" customFormat="1" x14ac:dyDescent="0.2"/>
    <row r="328" s="1" customFormat="1" x14ac:dyDescent="0.2"/>
    <row r="329" s="1" customFormat="1" x14ac:dyDescent="0.2"/>
    <row r="330" s="1" customFormat="1" x14ac:dyDescent="0.2"/>
    <row r="331" s="1" customFormat="1" x14ac:dyDescent="0.2"/>
    <row r="332" s="1" customFormat="1" x14ac:dyDescent="0.2"/>
    <row r="333" s="1" customFormat="1" x14ac:dyDescent="0.2"/>
    <row r="334" s="1" customFormat="1" x14ac:dyDescent="0.2"/>
    <row r="335" s="1" customFormat="1" x14ac:dyDescent="0.2"/>
    <row r="336" s="1" customFormat="1" x14ac:dyDescent="0.2"/>
    <row r="337" s="1" customFormat="1" x14ac:dyDescent="0.2"/>
    <row r="338" s="1" customFormat="1" x14ac:dyDescent="0.2"/>
    <row r="339" s="1" customFormat="1" x14ac:dyDescent="0.2"/>
    <row r="340" s="1" customFormat="1" x14ac:dyDescent="0.2"/>
    <row r="341" s="1" customFormat="1" x14ac:dyDescent="0.2"/>
    <row r="342" s="1" customFormat="1" x14ac:dyDescent="0.2"/>
    <row r="343" s="1" customFormat="1" x14ac:dyDescent="0.2"/>
    <row r="344" s="1" customFormat="1" x14ac:dyDescent="0.2"/>
    <row r="345" s="1" customFormat="1" x14ac:dyDescent="0.2"/>
    <row r="346" s="1" customFormat="1" x14ac:dyDescent="0.2"/>
    <row r="347" s="1" customFormat="1" x14ac:dyDescent="0.2"/>
    <row r="348" s="1" customFormat="1" x14ac:dyDescent="0.2"/>
    <row r="349" s="1" customFormat="1" x14ac:dyDescent="0.2"/>
    <row r="350" s="1" customFormat="1" x14ac:dyDescent="0.2"/>
    <row r="351" s="1" customFormat="1" x14ac:dyDescent="0.2"/>
    <row r="352" s="1" customFormat="1" x14ac:dyDescent="0.2"/>
    <row r="353" s="1" customFormat="1" x14ac:dyDescent="0.2"/>
    <row r="354" s="1" customFormat="1" x14ac:dyDescent="0.2"/>
    <row r="355" s="1" customFormat="1" x14ac:dyDescent="0.2"/>
    <row r="356" s="1" customFormat="1" x14ac:dyDescent="0.2"/>
    <row r="357" s="1" customFormat="1" x14ac:dyDescent="0.2"/>
    <row r="358" s="1" customFormat="1" x14ac:dyDescent="0.2"/>
    <row r="359" s="1" customFormat="1" x14ac:dyDescent="0.2"/>
    <row r="360" s="1" customFormat="1" x14ac:dyDescent="0.2"/>
    <row r="361" s="1" customFormat="1" x14ac:dyDescent="0.2"/>
    <row r="362" s="1" customFormat="1" x14ac:dyDescent="0.2"/>
    <row r="363" s="1" customFormat="1" x14ac:dyDescent="0.2"/>
    <row r="364" s="1" customFormat="1" x14ac:dyDescent="0.2"/>
    <row r="365" s="1" customFormat="1" x14ac:dyDescent="0.2"/>
    <row r="366" s="1" customFormat="1" x14ac:dyDescent="0.2"/>
    <row r="367" s="1" customFormat="1" x14ac:dyDescent="0.2"/>
    <row r="368" s="1" customFormat="1" x14ac:dyDescent="0.2"/>
    <row r="369" s="1" customFormat="1" x14ac:dyDescent="0.2"/>
    <row r="370" s="1" customFormat="1" x14ac:dyDescent="0.2"/>
    <row r="371" s="1" customFormat="1" x14ac:dyDescent="0.2"/>
    <row r="372" s="1" customFormat="1" x14ac:dyDescent="0.2"/>
    <row r="373" s="1" customFormat="1" x14ac:dyDescent="0.2"/>
    <row r="374" s="1" customFormat="1" x14ac:dyDescent="0.2"/>
    <row r="375" s="1" customFormat="1" x14ac:dyDescent="0.2"/>
    <row r="376" s="1" customFormat="1" x14ac:dyDescent="0.2"/>
    <row r="377" s="1" customFormat="1" x14ac:dyDescent="0.2"/>
    <row r="378" s="1" customFormat="1" x14ac:dyDescent="0.2"/>
    <row r="379" s="1" customFormat="1" x14ac:dyDescent="0.2"/>
    <row r="380" s="1" customFormat="1" x14ac:dyDescent="0.2"/>
    <row r="381" s="1" customFormat="1" x14ac:dyDescent="0.2"/>
    <row r="382" s="1" customFormat="1" x14ac:dyDescent="0.2"/>
    <row r="383" s="1" customFormat="1" x14ac:dyDescent="0.2"/>
    <row r="384" s="1" customFormat="1" x14ac:dyDescent="0.2"/>
    <row r="385" s="1" customFormat="1" x14ac:dyDescent="0.2"/>
    <row r="386" s="1" customFormat="1" x14ac:dyDescent="0.2"/>
    <row r="387" s="1" customFormat="1" x14ac:dyDescent="0.2"/>
    <row r="388" s="1" customFormat="1" x14ac:dyDescent="0.2"/>
    <row r="389" s="1" customFormat="1" x14ac:dyDescent="0.2"/>
    <row r="390" s="1" customFormat="1" x14ac:dyDescent="0.2"/>
    <row r="391" s="1" customFormat="1" x14ac:dyDescent="0.2"/>
    <row r="392" s="1" customFormat="1" x14ac:dyDescent="0.2"/>
    <row r="393" s="1" customFormat="1" x14ac:dyDescent="0.2"/>
    <row r="394" s="1" customFormat="1" x14ac:dyDescent="0.2"/>
    <row r="395" s="1" customFormat="1" x14ac:dyDescent="0.2"/>
    <row r="396" s="1" customFormat="1" x14ac:dyDescent="0.2"/>
    <row r="397" s="1" customFormat="1" x14ac:dyDescent="0.2"/>
    <row r="398" s="1" customFormat="1" x14ac:dyDescent="0.2"/>
    <row r="399" s="1" customFormat="1" x14ac:dyDescent="0.2"/>
    <row r="400" s="1" customFormat="1" x14ac:dyDescent="0.2"/>
    <row r="401" s="1" customFormat="1" x14ac:dyDescent="0.2"/>
    <row r="402" s="1" customFormat="1" x14ac:dyDescent="0.2"/>
    <row r="403" s="1" customFormat="1" x14ac:dyDescent="0.2"/>
    <row r="404" s="1" customFormat="1" x14ac:dyDescent="0.2"/>
    <row r="405" s="1" customFormat="1" x14ac:dyDescent="0.2"/>
    <row r="406" s="1" customFormat="1" x14ac:dyDescent="0.2"/>
    <row r="407" s="1" customFormat="1" x14ac:dyDescent="0.2"/>
    <row r="408" s="1" customFormat="1" x14ac:dyDescent="0.2"/>
    <row r="409" s="1" customFormat="1" x14ac:dyDescent="0.2"/>
    <row r="410" s="1" customFormat="1" x14ac:dyDescent="0.2"/>
    <row r="411" s="1" customFormat="1" x14ac:dyDescent="0.2"/>
    <row r="412" s="1" customFormat="1" x14ac:dyDescent="0.2"/>
    <row r="413" s="1" customFormat="1" x14ac:dyDescent="0.2"/>
    <row r="414" s="1" customFormat="1" x14ac:dyDescent="0.2"/>
    <row r="415" s="1" customFormat="1" x14ac:dyDescent="0.2"/>
    <row r="416" s="1" customFormat="1" x14ac:dyDescent="0.2"/>
    <row r="417" s="1" customFormat="1" x14ac:dyDescent="0.2"/>
    <row r="418" s="1" customFormat="1" x14ac:dyDescent="0.2"/>
    <row r="419" s="1" customFormat="1" x14ac:dyDescent="0.2"/>
    <row r="420" s="1" customFormat="1" x14ac:dyDescent="0.2"/>
    <row r="421" s="1" customFormat="1" x14ac:dyDescent="0.2"/>
    <row r="422" s="1" customFormat="1" x14ac:dyDescent="0.2"/>
    <row r="423" s="1" customFormat="1" x14ac:dyDescent="0.2"/>
    <row r="424" s="1" customFormat="1" x14ac:dyDescent="0.2"/>
    <row r="425" s="1" customFormat="1" x14ac:dyDescent="0.2"/>
    <row r="426" s="1" customFormat="1" x14ac:dyDescent="0.2"/>
    <row r="427" s="1" customFormat="1" x14ac:dyDescent="0.2"/>
    <row r="428" s="1" customFormat="1" x14ac:dyDescent="0.2"/>
    <row r="429" s="1" customFormat="1" x14ac:dyDescent="0.2"/>
    <row r="430" s="1" customFormat="1" x14ac:dyDescent="0.2"/>
    <row r="431" s="1" customFormat="1" x14ac:dyDescent="0.2"/>
    <row r="432" s="1" customFormat="1" x14ac:dyDescent="0.2"/>
    <row r="433" s="1" customFormat="1" x14ac:dyDescent="0.2"/>
    <row r="434" s="1" customFormat="1" x14ac:dyDescent="0.2"/>
    <row r="435" s="1" customFormat="1" x14ac:dyDescent="0.2"/>
    <row r="436" s="1" customFormat="1" x14ac:dyDescent="0.2"/>
    <row r="437" s="1" customFormat="1" x14ac:dyDescent="0.2"/>
    <row r="438" s="1" customFormat="1" x14ac:dyDescent="0.2"/>
    <row r="439" s="1" customFormat="1" x14ac:dyDescent="0.2"/>
    <row r="440" s="1" customFormat="1" x14ac:dyDescent="0.2"/>
    <row r="441" s="1" customFormat="1" x14ac:dyDescent="0.2"/>
    <row r="442" s="1" customFormat="1" x14ac:dyDescent="0.2"/>
    <row r="443" s="1" customFormat="1" x14ac:dyDescent="0.2"/>
    <row r="444" s="1" customFormat="1" x14ac:dyDescent="0.2"/>
    <row r="445" s="1" customFormat="1" x14ac:dyDescent="0.2"/>
    <row r="446" s="1" customFormat="1" x14ac:dyDescent="0.2"/>
    <row r="447" s="1" customFormat="1" x14ac:dyDescent="0.2"/>
    <row r="448" s="1" customFormat="1" x14ac:dyDescent="0.2"/>
    <row r="449" s="1" customFormat="1" x14ac:dyDescent="0.2"/>
    <row r="450" s="1" customFormat="1" x14ac:dyDescent="0.2"/>
    <row r="451" s="1" customFormat="1" x14ac:dyDescent="0.2"/>
    <row r="452" s="1" customFormat="1" x14ac:dyDescent="0.2"/>
    <row r="453" s="1" customFormat="1" x14ac:dyDescent="0.2"/>
    <row r="454" s="1" customFormat="1" x14ac:dyDescent="0.2"/>
    <row r="455" s="1" customFormat="1" x14ac:dyDescent="0.2"/>
    <row r="456" s="1" customFormat="1" x14ac:dyDescent="0.2"/>
    <row r="457" s="1" customFormat="1" x14ac:dyDescent="0.2"/>
    <row r="458" s="1" customFormat="1" x14ac:dyDescent="0.2"/>
    <row r="459" s="1" customFormat="1" x14ac:dyDescent="0.2"/>
    <row r="460" s="1" customFormat="1" x14ac:dyDescent="0.2"/>
    <row r="461" s="1" customFormat="1" x14ac:dyDescent="0.2"/>
    <row r="462" s="1" customFormat="1" x14ac:dyDescent="0.2"/>
    <row r="463" s="1" customFormat="1" x14ac:dyDescent="0.2"/>
    <row r="464" s="1" customFormat="1" x14ac:dyDescent="0.2"/>
    <row r="465" s="1" customFormat="1" x14ac:dyDescent="0.2"/>
    <row r="466" s="1" customFormat="1" x14ac:dyDescent="0.2"/>
    <row r="467" s="1" customFormat="1" x14ac:dyDescent="0.2"/>
    <row r="468" s="1" customFormat="1" x14ac:dyDescent="0.2"/>
    <row r="469" s="1" customFormat="1" x14ac:dyDescent="0.2"/>
    <row r="470" s="1" customFormat="1" x14ac:dyDescent="0.2"/>
    <row r="471" s="1" customFormat="1" x14ac:dyDescent="0.2"/>
    <row r="472" s="1" customFormat="1" x14ac:dyDescent="0.2"/>
    <row r="473" s="1" customFormat="1" x14ac:dyDescent="0.2"/>
    <row r="474" s="1" customFormat="1" x14ac:dyDescent="0.2"/>
    <row r="475" s="1" customFormat="1" x14ac:dyDescent="0.2"/>
    <row r="476" s="1" customFormat="1" x14ac:dyDescent="0.2"/>
    <row r="477" s="1" customFormat="1" x14ac:dyDescent="0.2"/>
    <row r="478" s="1" customFormat="1" x14ac:dyDescent="0.2"/>
    <row r="479" s="1" customFormat="1" x14ac:dyDescent="0.2"/>
    <row r="480" s="1" customFormat="1" x14ac:dyDescent="0.2"/>
    <row r="481" s="1" customFormat="1" x14ac:dyDescent="0.2"/>
    <row r="482" s="1" customFormat="1" x14ac:dyDescent="0.2"/>
    <row r="483" s="1" customFormat="1" x14ac:dyDescent="0.2"/>
    <row r="484" s="1" customFormat="1" x14ac:dyDescent="0.2"/>
    <row r="485" s="1" customFormat="1" x14ac:dyDescent="0.2"/>
    <row r="486" s="1" customFormat="1" x14ac:dyDescent="0.2"/>
    <row r="487" s="1" customFormat="1" x14ac:dyDescent="0.2"/>
    <row r="488" s="1" customFormat="1" x14ac:dyDescent="0.2"/>
    <row r="489" s="1" customFormat="1" x14ac:dyDescent="0.2"/>
    <row r="490" s="1" customFormat="1" x14ac:dyDescent="0.2"/>
    <row r="491" s="1" customFormat="1" x14ac:dyDescent="0.2"/>
    <row r="492" s="1" customFormat="1" x14ac:dyDescent="0.2"/>
    <row r="493" s="1" customFormat="1" x14ac:dyDescent="0.2"/>
    <row r="494" s="1" customFormat="1" x14ac:dyDescent="0.2"/>
    <row r="495" s="1" customFormat="1" x14ac:dyDescent="0.2"/>
    <row r="496" s="1" customFormat="1" x14ac:dyDescent="0.2"/>
    <row r="497" s="1" customFormat="1" x14ac:dyDescent="0.2"/>
    <row r="498" s="1" customFormat="1" x14ac:dyDescent="0.2"/>
    <row r="499" s="1" customFormat="1" x14ac:dyDescent="0.2"/>
    <row r="500" s="1" customFormat="1" x14ac:dyDescent="0.2"/>
    <row r="501" s="1" customFormat="1" x14ac:dyDescent="0.2"/>
    <row r="502" s="1" customFormat="1" x14ac:dyDescent="0.2"/>
    <row r="503" s="1" customFormat="1" x14ac:dyDescent="0.2"/>
    <row r="504" s="1" customFormat="1" x14ac:dyDescent="0.2"/>
    <row r="505" s="1" customFormat="1" x14ac:dyDescent="0.2"/>
    <row r="506" s="1" customFormat="1" x14ac:dyDescent="0.2"/>
    <row r="507" s="1" customFormat="1" x14ac:dyDescent="0.2"/>
    <row r="508" s="1" customFormat="1" x14ac:dyDescent="0.2"/>
    <row r="509" s="1" customFormat="1" x14ac:dyDescent="0.2"/>
    <row r="510" s="1" customFormat="1" x14ac:dyDescent="0.2"/>
    <row r="511" s="1" customFormat="1" x14ac:dyDescent="0.2"/>
    <row r="512" s="1" customFormat="1" x14ac:dyDescent="0.2"/>
    <row r="513" s="1" customFormat="1" x14ac:dyDescent="0.2"/>
    <row r="514" s="1" customFormat="1" x14ac:dyDescent="0.2"/>
    <row r="515" s="1" customFormat="1" x14ac:dyDescent="0.2"/>
    <row r="516" s="1" customFormat="1" x14ac:dyDescent="0.2"/>
    <row r="517" s="1" customFormat="1" x14ac:dyDescent="0.2"/>
    <row r="518" s="1" customFormat="1" x14ac:dyDescent="0.2"/>
    <row r="519" s="1" customFormat="1" x14ac:dyDescent="0.2"/>
    <row r="520" s="1" customFormat="1" x14ac:dyDescent="0.2"/>
    <row r="521" s="1" customFormat="1" x14ac:dyDescent="0.2"/>
    <row r="522" s="1" customFormat="1" x14ac:dyDescent="0.2"/>
    <row r="523" s="1" customFormat="1" x14ac:dyDescent="0.2"/>
    <row r="524" s="1" customFormat="1" x14ac:dyDescent="0.2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F5AE9461E7C4EAF0397D5D65029A0" ma:contentTypeVersion="2" ma:contentTypeDescription="Een nieuw document maken." ma:contentTypeScope="" ma:versionID="c78a65ad3c724dc0ef520b8013252d5e">
  <xsd:schema xmlns:xsd="http://www.w3.org/2001/XMLSchema" xmlns:xs="http://www.w3.org/2001/XMLSchema" xmlns:p="http://schemas.microsoft.com/office/2006/metadata/properties" xmlns:ns2="06be51f7-5e6a-4435-a685-d85c6bb12bb4" targetNamespace="http://schemas.microsoft.com/office/2006/metadata/properties" ma:root="true" ma:fieldsID="422ab7d2a76cb10101844677af8c8989" ns2:_="">
    <xsd:import namespace="06be51f7-5e6a-4435-a685-d85c6bb12bb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be51f7-5e6a-4435-a685-d85c6bb12b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2BD3D99-6750-4E37-9CBB-7FD28745E76D}">
  <ds:schemaRefs>
    <ds:schemaRef ds:uri="06be51f7-5e6a-4435-a685-d85c6bb12bb4"/>
    <ds:schemaRef ds:uri="http://schemas.microsoft.com/office/2006/metadata/propertie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79326603-C64B-4FF5-AD53-5945088E58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be51f7-5e6a-4435-a685-d85c6bb12b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584288E-88E3-4D46-93F5-8C060231697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Initieel per afdeling</vt:lpstr>
      <vt:lpstr>PBM reinigen</vt:lpstr>
      <vt:lpstr>BOA reiniging</vt:lpstr>
      <vt:lpstr>'Initieel per afdeling'!Afdrukbereik</vt:lpstr>
    </vt:vector>
  </TitlesOfParts>
  <Manager/>
  <Company>Verdonck, Klooster &amp; Associates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Template praktisch financieel rekenmodel</dc:title>
  <dc:subject>Businesscase</dc:subject>
  <dc:creator>Sander van Geest</dc:creator>
  <cp:keywords/>
  <dc:description/>
  <cp:lastModifiedBy>Ruud Scheerder</cp:lastModifiedBy>
  <cp:revision/>
  <cp:lastPrinted>2021-02-15T12:42:26Z</cp:lastPrinted>
  <dcterms:created xsi:type="dcterms:W3CDTF">2011-09-27T14:16:51Z</dcterms:created>
  <dcterms:modified xsi:type="dcterms:W3CDTF">2021-03-16T12:59:48Z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0x010100D3CF5AE9461E7C4EAF0397D5D65029A0</vt:lpwstr>
  </property>
</Properties>
</file>